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17171 Oprava mostu ev. č. BM-569 Bernáčkova přes Svratku_DSP+PDPS - AKTUALIZACE 2017\DSP+PDPS\G_Soupis prací\G_Rozpočet\"/>
    </mc:Choice>
  </mc:AlternateContent>
  <bookViews>
    <workbookView xWindow="0" yWindow="0" windowWidth="28800" windowHeight="11835" activeTab="2"/>
  </bookViews>
  <sheets>
    <sheet name="Rekapitulace stavby" sheetId="1" r:id="rId1"/>
    <sheet name="000 - Nestavební náklady" sheetId="2" r:id="rId2"/>
    <sheet name="SO 001 - Demolice mostu e..." sheetId="3" r:id="rId3"/>
    <sheet name="SO 182 - Dopravně inženýr..." sheetId="4" r:id="rId4"/>
    <sheet name="SO 201 - Most ev.č. BM-569" sheetId="5" r:id="rId5"/>
    <sheet name="SO 401.1 - Dočasná přelož..." sheetId="6" r:id="rId6"/>
    <sheet name="SO 401.2 - Definitivní př..." sheetId="7" r:id="rId7"/>
    <sheet name="SO 402.1 - Dočasná přelož..." sheetId="8" r:id="rId8"/>
    <sheet name="SO 402.2 - Definitivní př..." sheetId="9" r:id="rId9"/>
    <sheet name="SO 403 - Osvětlení mostu" sheetId="10" r:id="rId10"/>
    <sheet name="SO 404 - Osvětlení proviz..." sheetId="11" r:id="rId11"/>
    <sheet name="Pokyny pro vyplnění" sheetId="12" r:id="rId12"/>
  </sheets>
  <definedNames>
    <definedName name="_xlnm._FilterDatabase" localSheetId="1" hidden="1">'000 - Nestavební náklady'!$C$81:$K$118</definedName>
    <definedName name="_xlnm._FilterDatabase" localSheetId="2" hidden="1">'SO 001 - Demolice mostu e...'!$C$83:$K$310</definedName>
    <definedName name="_xlnm._FilterDatabase" localSheetId="3" hidden="1">'SO 182 - Dopravně inženýr...'!$C$79:$K$144</definedName>
    <definedName name="_xlnm._FilterDatabase" localSheetId="4" hidden="1">'SO 201 - Most ev.č. BM-569'!$C$88:$K$879</definedName>
    <definedName name="_xlnm._FilterDatabase" localSheetId="5" hidden="1">'SO 401.1 - Dočasná přelož...'!$C$77:$K$83</definedName>
    <definedName name="_xlnm._FilterDatabase" localSheetId="6" hidden="1">'SO 401.2 - Definitivní př...'!$C$77:$K$83</definedName>
    <definedName name="_xlnm._FilterDatabase" localSheetId="7" hidden="1">'SO 402.1 - Dočasná přelož...'!$C$81:$K$144</definedName>
    <definedName name="_xlnm._FilterDatabase" localSheetId="8" hidden="1">'SO 402.2 - Definitivní př...'!$C$81:$K$143</definedName>
    <definedName name="_xlnm._FilterDatabase" localSheetId="9" hidden="1">'SO 403 - Osvětlení mostu'!$C$85:$K$188</definedName>
    <definedName name="_xlnm._FilterDatabase" localSheetId="10" hidden="1">'SO 404 - Osvětlení proviz...'!$C$84:$K$200</definedName>
    <definedName name="_xlnm.Print_Titles" localSheetId="1">'000 - Nestavební náklady'!$81:$81</definedName>
    <definedName name="_xlnm.Print_Titles" localSheetId="0">'Rekapitulace stavby'!$49:$49</definedName>
    <definedName name="_xlnm.Print_Titles" localSheetId="2">'SO 001 - Demolice mostu e...'!$83:$83</definedName>
    <definedName name="_xlnm.Print_Titles" localSheetId="3">'SO 182 - Dopravně inženýr...'!$79:$79</definedName>
    <definedName name="_xlnm.Print_Titles" localSheetId="4">'SO 201 - Most ev.č. BM-569'!$88:$88</definedName>
    <definedName name="_xlnm.Print_Titles" localSheetId="5">'SO 401.1 - Dočasná přelož...'!$77:$77</definedName>
    <definedName name="_xlnm.Print_Titles" localSheetId="6">'SO 401.2 - Definitivní př...'!$77:$77</definedName>
    <definedName name="_xlnm.Print_Titles" localSheetId="7">'SO 402.1 - Dočasná přelož...'!$81:$81</definedName>
    <definedName name="_xlnm.Print_Titles" localSheetId="8">'SO 402.2 - Definitivní př...'!$81:$81</definedName>
    <definedName name="_xlnm.Print_Titles" localSheetId="9">'SO 403 - Osvětlení mostu'!$85:$85</definedName>
    <definedName name="_xlnm.Print_Titles" localSheetId="10">'SO 404 - Osvětlení proviz...'!$84:$84</definedName>
    <definedName name="_xlnm.Print_Area" localSheetId="1">'000 - Nestavební náklady'!$C$4:$J$36,'000 - Nestavební náklady'!$C$42:$J$63,'000 - Nestavební náklady'!$C$69:$K$118</definedName>
    <definedName name="_xlnm.Print_Area" localSheetId="11">'Pokyny pro vyplnění'!$B$2:$K$69,'Pokyny pro vyplnění'!$B$72:$K$116,'Pokyny pro vyplnění'!$B$119:$K$188,'Pokyny pro vyplnění'!$B$196:$K$216</definedName>
    <definedName name="_xlnm.Print_Area" localSheetId="0">'Rekapitulace stavby'!$D$4:$AO$33,'Rekapitulace stavby'!$C$39:$AQ$62</definedName>
    <definedName name="_xlnm.Print_Area" localSheetId="2">'SO 001 - Demolice mostu e...'!$C$4:$J$36,'SO 001 - Demolice mostu e...'!$C$42:$J$65,'SO 001 - Demolice mostu e...'!$C$71:$K$310</definedName>
    <definedName name="_xlnm.Print_Area" localSheetId="3">'SO 182 - Dopravně inženýr...'!$C$4:$J$36,'SO 182 - Dopravně inženýr...'!$C$42:$J$61,'SO 182 - Dopravně inženýr...'!$C$67:$K$144</definedName>
    <definedName name="_xlnm.Print_Area" localSheetId="4">'SO 201 - Most ev.č. BM-569'!$C$4:$J$36,'SO 201 - Most ev.č. BM-569'!$C$42:$J$70,'SO 201 - Most ev.č. BM-569'!$C$76:$K$879</definedName>
    <definedName name="_xlnm.Print_Area" localSheetId="5">'SO 401.1 - Dočasná přelož...'!$C$4:$J$36,'SO 401.1 - Dočasná přelož...'!$C$42:$J$59,'SO 401.1 - Dočasná přelož...'!$C$65:$K$83</definedName>
    <definedName name="_xlnm.Print_Area" localSheetId="6">'SO 401.2 - Definitivní př...'!$C$4:$J$36,'SO 401.2 - Definitivní př...'!$C$42:$J$59,'SO 401.2 - Definitivní př...'!$C$65:$K$83</definedName>
    <definedName name="_xlnm.Print_Area" localSheetId="7">'SO 402.1 - Dočasná přelož...'!$C$4:$J$36,'SO 402.1 - Dočasná přelož...'!$C$42:$J$63,'SO 402.1 - Dočasná přelož...'!$C$69:$K$144</definedName>
    <definedName name="_xlnm.Print_Area" localSheetId="8">'SO 402.2 - Definitivní př...'!$C$4:$J$36,'SO 402.2 - Definitivní př...'!$C$42:$J$63,'SO 402.2 - Definitivní př...'!$C$69:$K$143</definedName>
    <definedName name="_xlnm.Print_Area" localSheetId="9">'SO 403 - Osvětlení mostu'!$C$4:$J$36,'SO 403 - Osvětlení mostu'!$C$42:$J$67,'SO 403 - Osvětlení mostu'!$C$73:$K$188</definedName>
    <definedName name="_xlnm.Print_Area" localSheetId="10">'SO 404 - Osvětlení proviz...'!$C$4:$J$36,'SO 404 - Osvětlení proviz...'!$C$42:$J$66,'SO 404 - Osvětlení proviz...'!$C$72:$K$200</definedName>
  </definedNames>
  <calcPr calcId="152511"/>
</workbook>
</file>

<file path=xl/calcChain.xml><?xml version="1.0" encoding="utf-8"?>
<calcChain xmlns="http://schemas.openxmlformats.org/spreadsheetml/2006/main">
  <c r="J102" i="11" l="1"/>
  <c r="AY61" i="1"/>
  <c r="AX61" i="1"/>
  <c r="BI199" i="11"/>
  <c r="BH199" i="11"/>
  <c r="BG199" i="11"/>
  <c r="BF199" i="11"/>
  <c r="T199" i="11"/>
  <c r="R199" i="11"/>
  <c r="P199" i="11"/>
  <c r="BK199" i="11"/>
  <c r="J199" i="11"/>
  <c r="BE199" i="11" s="1"/>
  <c r="BI197" i="11"/>
  <c r="BH197" i="11"/>
  <c r="BG197" i="11"/>
  <c r="BF197" i="11"/>
  <c r="T197" i="11"/>
  <c r="R197" i="11"/>
  <c r="P197" i="11"/>
  <c r="BK197" i="11"/>
  <c r="J197" i="11"/>
  <c r="BE197" i="11"/>
  <c r="BI195" i="11"/>
  <c r="BH195" i="11"/>
  <c r="BG195" i="11"/>
  <c r="BF195" i="11"/>
  <c r="T195" i="11"/>
  <c r="R195" i="11"/>
  <c r="P195" i="11"/>
  <c r="BK195" i="11"/>
  <c r="J195" i="11"/>
  <c r="BE195" i="11" s="1"/>
  <c r="BI193" i="11"/>
  <c r="BH193" i="11"/>
  <c r="BG193" i="11"/>
  <c r="BF193" i="11"/>
  <c r="T193" i="11"/>
  <c r="R193" i="11"/>
  <c r="P193" i="11"/>
  <c r="BK193" i="11"/>
  <c r="J193" i="11"/>
  <c r="BE193" i="11"/>
  <c r="BI191" i="11"/>
  <c r="BH191" i="11"/>
  <c r="BG191" i="11"/>
  <c r="BF191" i="11"/>
  <c r="T191" i="11"/>
  <c r="R191" i="11"/>
  <c r="P191" i="11"/>
  <c r="BK191" i="11"/>
  <c r="J191" i="11"/>
  <c r="BE191" i="11" s="1"/>
  <c r="BI189" i="11"/>
  <c r="BH189" i="11"/>
  <c r="BG189" i="11"/>
  <c r="BF189" i="11"/>
  <c r="T189" i="11"/>
  <c r="R189" i="11"/>
  <c r="P189" i="11"/>
  <c r="BK189" i="11"/>
  <c r="J189" i="11"/>
  <c r="BE189" i="11"/>
  <c r="BI187" i="11"/>
  <c r="BH187" i="11"/>
  <c r="BG187" i="11"/>
  <c r="BF187" i="11"/>
  <c r="T187" i="11"/>
  <c r="R187" i="11"/>
  <c r="P187" i="11"/>
  <c r="BK187" i="11"/>
  <c r="J187" i="11"/>
  <c r="BE187" i="11" s="1"/>
  <c r="BI185" i="11"/>
  <c r="BH185" i="11"/>
  <c r="BG185" i="11"/>
  <c r="BF185" i="11"/>
  <c r="T185" i="11"/>
  <c r="R185" i="11"/>
  <c r="P185" i="11"/>
  <c r="BK185" i="11"/>
  <c r="J185" i="11"/>
  <c r="BE185" i="11"/>
  <c r="BI183" i="11"/>
  <c r="BH183" i="11"/>
  <c r="BG183" i="11"/>
  <c r="BF183" i="11"/>
  <c r="T183" i="11"/>
  <c r="R183" i="11"/>
  <c r="P183" i="11"/>
  <c r="BK183" i="11"/>
  <c r="J183" i="11"/>
  <c r="BE183" i="11" s="1"/>
  <c r="BI180" i="11"/>
  <c r="BH180" i="11"/>
  <c r="BG180" i="11"/>
  <c r="BF180" i="11"/>
  <c r="T180" i="11"/>
  <c r="R180" i="11"/>
  <c r="P180" i="11"/>
  <c r="BK180" i="11"/>
  <c r="J180" i="11"/>
  <c r="BE180" i="11"/>
  <c r="BI177" i="11"/>
  <c r="BH177" i="11"/>
  <c r="BG177" i="11"/>
  <c r="BF177" i="11"/>
  <c r="T177" i="11"/>
  <c r="R177" i="11"/>
  <c r="P177" i="11"/>
  <c r="BK177" i="11"/>
  <c r="J177" i="11"/>
  <c r="BE177" i="11" s="1"/>
  <c r="BI174" i="11"/>
  <c r="BH174" i="11"/>
  <c r="BG174" i="11"/>
  <c r="BF174" i="11"/>
  <c r="T174" i="11"/>
  <c r="R174" i="11"/>
  <c r="P174" i="11"/>
  <c r="BK174" i="11"/>
  <c r="J174" i="11"/>
  <c r="BE174" i="11"/>
  <c r="BI171" i="11"/>
  <c r="BH171" i="11"/>
  <c r="BG171" i="11"/>
  <c r="BF171" i="11"/>
  <c r="T171" i="11"/>
  <c r="R171" i="11"/>
  <c r="P171" i="11"/>
  <c r="BK171" i="11"/>
  <c r="J171" i="11"/>
  <c r="BE171" i="11" s="1"/>
  <c r="BI168" i="11"/>
  <c r="BH168" i="11"/>
  <c r="BG168" i="11"/>
  <c r="BF168" i="11"/>
  <c r="T168" i="11"/>
  <c r="R168" i="11"/>
  <c r="P168" i="11"/>
  <c r="BK168" i="11"/>
  <c r="J168" i="11"/>
  <c r="BE168" i="11"/>
  <c r="BI165" i="11"/>
  <c r="BH165" i="11"/>
  <c r="BG165" i="11"/>
  <c r="BF165" i="11"/>
  <c r="T165" i="11"/>
  <c r="R165" i="11"/>
  <c r="P165" i="11"/>
  <c r="BK165" i="11"/>
  <c r="J165" i="11"/>
  <c r="BE165" i="11" s="1"/>
  <c r="BI163" i="11"/>
  <c r="BH163" i="11"/>
  <c r="BG163" i="11"/>
  <c r="BF163" i="11"/>
  <c r="T163" i="11"/>
  <c r="R163" i="11"/>
  <c r="P163" i="11"/>
  <c r="BK163" i="11"/>
  <c r="J163" i="11"/>
  <c r="BE163" i="11"/>
  <c r="BI161" i="11"/>
  <c r="BH161" i="11"/>
  <c r="BG161" i="11"/>
  <c r="BF161" i="11"/>
  <c r="T161" i="11"/>
  <c r="R161" i="11"/>
  <c r="P161" i="11"/>
  <c r="BK161" i="11"/>
  <c r="J161" i="11"/>
  <c r="BE161" i="11" s="1"/>
  <c r="BI159" i="11"/>
  <c r="BH159" i="11"/>
  <c r="BG159" i="11"/>
  <c r="BF159" i="11"/>
  <c r="T159" i="11"/>
  <c r="R159" i="11"/>
  <c r="P159" i="11"/>
  <c r="BK159" i="11"/>
  <c r="J159" i="11"/>
  <c r="BE159" i="11"/>
  <c r="BI157" i="11"/>
  <c r="BH157" i="11"/>
  <c r="BG157" i="11"/>
  <c r="BF157" i="11"/>
  <c r="T157" i="11"/>
  <c r="R157" i="11"/>
  <c r="P157" i="11"/>
  <c r="BK157" i="11"/>
  <c r="J157" i="11"/>
  <c r="BE157" i="11" s="1"/>
  <c r="BI155" i="11"/>
  <c r="BH155" i="11"/>
  <c r="BG155" i="11"/>
  <c r="BF155" i="11"/>
  <c r="T155" i="11"/>
  <c r="R155" i="11"/>
  <c r="P155" i="11"/>
  <c r="BK155" i="11"/>
  <c r="J155" i="11"/>
  <c r="BE155" i="11"/>
  <c r="BI153" i="11"/>
  <c r="BH153" i="11"/>
  <c r="BG153" i="11"/>
  <c r="BF153" i="11"/>
  <c r="T153" i="11"/>
  <c r="R153" i="11"/>
  <c r="P153" i="11"/>
  <c r="BK153" i="11"/>
  <c r="J153" i="11"/>
  <c r="BE153" i="11" s="1"/>
  <c r="BI150" i="11"/>
  <c r="BH150" i="11"/>
  <c r="BG150" i="11"/>
  <c r="BF150" i="11"/>
  <c r="T150" i="11"/>
  <c r="R150" i="11"/>
  <c r="P150" i="11"/>
  <c r="BK150" i="11"/>
  <c r="J150" i="11"/>
  <c r="BE150" i="11"/>
  <c r="BI148" i="11"/>
  <c r="BH148" i="11"/>
  <c r="BG148" i="11"/>
  <c r="BF148" i="11"/>
  <c r="T148" i="11"/>
  <c r="R148" i="11"/>
  <c r="P148" i="11"/>
  <c r="BK148" i="11"/>
  <c r="BK134" i="11" s="1"/>
  <c r="J148" i="11"/>
  <c r="BE148" i="11" s="1"/>
  <c r="BI146" i="11"/>
  <c r="BH146" i="11"/>
  <c r="BG146" i="11"/>
  <c r="BF146" i="11"/>
  <c r="T146" i="11"/>
  <c r="R146" i="11"/>
  <c r="P146" i="11"/>
  <c r="BK146" i="11"/>
  <c r="J146" i="11"/>
  <c r="BE146" i="11"/>
  <c r="BI144" i="11"/>
  <c r="BH144" i="11"/>
  <c r="BG144" i="11"/>
  <c r="BF144" i="11"/>
  <c r="T144" i="11"/>
  <c r="R144" i="11"/>
  <c r="P144" i="11"/>
  <c r="BK144" i="11"/>
  <c r="J144" i="11"/>
  <c r="BE144" i="11" s="1"/>
  <c r="BI141" i="11"/>
  <c r="BH141" i="11"/>
  <c r="BG141" i="11"/>
  <c r="BF141" i="11"/>
  <c r="T141" i="11"/>
  <c r="R141" i="11"/>
  <c r="P141" i="11"/>
  <c r="BK141" i="11"/>
  <c r="J141" i="11"/>
  <c r="BE141" i="11"/>
  <c r="BI137" i="11"/>
  <c r="BH137" i="11"/>
  <c r="BG137" i="11"/>
  <c r="BF137" i="11"/>
  <c r="T137" i="11"/>
  <c r="R137" i="11"/>
  <c r="P137" i="11"/>
  <c r="BK137" i="11"/>
  <c r="J137" i="11"/>
  <c r="BE137" i="11" s="1"/>
  <c r="BI135" i="11"/>
  <c r="BH135" i="11"/>
  <c r="BG135" i="11"/>
  <c r="BF135" i="11"/>
  <c r="T135" i="11"/>
  <c r="R135" i="11"/>
  <c r="P135" i="11"/>
  <c r="BK135" i="11"/>
  <c r="J135" i="11"/>
  <c r="BE135" i="11" s="1"/>
  <c r="BI130" i="11"/>
  <c r="BH130" i="11"/>
  <c r="BG130" i="11"/>
  <c r="BF130" i="11"/>
  <c r="T130" i="11"/>
  <c r="T129" i="11" s="1"/>
  <c r="R130" i="11"/>
  <c r="R129" i="11"/>
  <c r="P130" i="11"/>
  <c r="P129" i="11" s="1"/>
  <c r="BK130" i="11"/>
  <c r="BK129" i="11"/>
  <c r="J129" i="11" s="1"/>
  <c r="J63" i="11" s="1"/>
  <c r="J130" i="11"/>
  <c r="BE130" i="11"/>
  <c r="BI124" i="11"/>
  <c r="BH124" i="11"/>
  <c r="BG124" i="11"/>
  <c r="BF124" i="11"/>
  <c r="T124" i="11"/>
  <c r="R124" i="11"/>
  <c r="P124" i="11"/>
  <c r="BK124" i="11"/>
  <c r="BK113" i="11" s="1"/>
  <c r="J124" i="11"/>
  <c r="BE124" i="11" s="1"/>
  <c r="BI119" i="11"/>
  <c r="BH119" i="11"/>
  <c r="BG119" i="11"/>
  <c r="BF119" i="11"/>
  <c r="T119" i="11"/>
  <c r="R119" i="11"/>
  <c r="R113" i="11" s="1"/>
  <c r="P119" i="11"/>
  <c r="BK119" i="11"/>
  <c r="J119" i="11"/>
  <c r="BE119" i="11"/>
  <c r="BI114" i="11"/>
  <c r="BH114" i="11"/>
  <c r="BG114" i="11"/>
  <c r="BF114" i="11"/>
  <c r="T114" i="11"/>
  <c r="T113" i="11" s="1"/>
  <c r="R114" i="11"/>
  <c r="P114" i="11"/>
  <c r="BK114" i="11"/>
  <c r="J114" i="11"/>
  <c r="BE114" i="11"/>
  <c r="BI110" i="11"/>
  <c r="BH110" i="11"/>
  <c r="BG110" i="11"/>
  <c r="BF110" i="11"/>
  <c r="T110" i="11"/>
  <c r="T109" i="11" s="1"/>
  <c r="R110" i="11"/>
  <c r="R109" i="11"/>
  <c r="P110" i="11"/>
  <c r="P109" i="11" s="1"/>
  <c r="BK110" i="11"/>
  <c r="BK109" i="11"/>
  <c r="J109" i="11"/>
  <c r="J61" i="11" s="1"/>
  <c r="J110" i="11"/>
  <c r="BE110" i="11"/>
  <c r="BI104" i="11"/>
  <c r="BH104" i="11"/>
  <c r="BG104" i="11"/>
  <c r="BF104" i="11"/>
  <c r="T104" i="11"/>
  <c r="T103" i="11" s="1"/>
  <c r="R104" i="11"/>
  <c r="R103" i="11"/>
  <c r="P104" i="11"/>
  <c r="P103" i="11" s="1"/>
  <c r="BK104" i="11"/>
  <c r="BK103" i="11"/>
  <c r="J103" i="11" s="1"/>
  <c r="J60" i="11" s="1"/>
  <c r="J104" i="11"/>
  <c r="BE104" i="11"/>
  <c r="J59" i="11"/>
  <c r="BI98" i="11"/>
  <c r="BH98" i="11"/>
  <c r="BG98" i="11"/>
  <c r="BF98" i="11"/>
  <c r="T98" i="11"/>
  <c r="R98" i="11"/>
  <c r="P98" i="11"/>
  <c r="BK98" i="11"/>
  <c r="J98" i="11"/>
  <c r="BE98" i="11"/>
  <c r="BI93" i="11"/>
  <c r="BH93" i="11"/>
  <c r="BG93" i="11"/>
  <c r="BF93" i="11"/>
  <c r="T93" i="11"/>
  <c r="R93" i="11"/>
  <c r="P93" i="11"/>
  <c r="BK93" i="11"/>
  <c r="J93" i="11"/>
  <c r="BE93" i="11" s="1"/>
  <c r="BI88" i="11"/>
  <c r="BH88" i="11"/>
  <c r="BG88" i="11"/>
  <c r="BF88" i="11"/>
  <c r="T88" i="11"/>
  <c r="T87" i="11"/>
  <c r="T86" i="11" s="1"/>
  <c r="R88" i="11"/>
  <c r="R87" i="11" s="1"/>
  <c r="P88" i="11"/>
  <c r="P87" i="11"/>
  <c r="BK88" i="11"/>
  <c r="BK87" i="11" s="1"/>
  <c r="J87" i="11" s="1"/>
  <c r="J88" i="11"/>
  <c r="BE88" i="11"/>
  <c r="J58" i="11"/>
  <c r="F79" i="11"/>
  <c r="E77" i="11"/>
  <c r="F49" i="11"/>
  <c r="E47" i="11"/>
  <c r="J21" i="11"/>
  <c r="E21" i="11"/>
  <c r="J20" i="11"/>
  <c r="J18" i="11"/>
  <c r="E18" i="11"/>
  <c r="F82" i="11" s="1"/>
  <c r="F52" i="11"/>
  <c r="J17" i="11"/>
  <c r="J15" i="11"/>
  <c r="E15" i="11"/>
  <c r="F81" i="11"/>
  <c r="F51" i="11"/>
  <c r="J14" i="11"/>
  <c r="J12" i="11"/>
  <c r="J79" i="11"/>
  <c r="J49" i="11"/>
  <c r="E7" i="11"/>
  <c r="E75" i="11" s="1"/>
  <c r="E45" i="11"/>
  <c r="J119" i="10"/>
  <c r="AY60" i="1"/>
  <c r="AX60" i="1"/>
  <c r="BI187" i="10"/>
  <c r="BH187" i="10"/>
  <c r="BG187" i="10"/>
  <c r="BF187" i="10"/>
  <c r="T187" i="10"/>
  <c r="R187" i="10"/>
  <c r="P187" i="10"/>
  <c r="BK187" i="10"/>
  <c r="J187" i="10"/>
  <c r="BE187" i="10" s="1"/>
  <c r="BI185" i="10"/>
  <c r="BH185" i="10"/>
  <c r="BG185" i="10"/>
  <c r="BF185" i="10"/>
  <c r="T185" i="10"/>
  <c r="R185" i="10"/>
  <c r="P185" i="10"/>
  <c r="BK185" i="10"/>
  <c r="J185" i="10"/>
  <c r="BE185" i="10"/>
  <c r="BI183" i="10"/>
  <c r="BH183" i="10"/>
  <c r="BG183" i="10"/>
  <c r="BF183" i="10"/>
  <c r="T183" i="10"/>
  <c r="R183" i="10"/>
  <c r="P183" i="10"/>
  <c r="BK183" i="10"/>
  <c r="J183" i="10"/>
  <c r="BE183" i="10" s="1"/>
  <c r="BI181" i="10"/>
  <c r="BH181" i="10"/>
  <c r="BG181" i="10"/>
  <c r="BF181" i="10"/>
  <c r="T181" i="10"/>
  <c r="R181" i="10"/>
  <c r="P181" i="10"/>
  <c r="BK181" i="10"/>
  <c r="J181" i="10"/>
  <c r="BE181" i="10"/>
  <c r="BI179" i="10"/>
  <c r="BH179" i="10"/>
  <c r="BG179" i="10"/>
  <c r="BF179" i="10"/>
  <c r="T179" i="10"/>
  <c r="R179" i="10"/>
  <c r="P179" i="10"/>
  <c r="BK179" i="10"/>
  <c r="J179" i="10"/>
  <c r="BE179" i="10" s="1"/>
  <c r="BI177" i="10"/>
  <c r="BH177" i="10"/>
  <c r="BG177" i="10"/>
  <c r="BF177" i="10"/>
  <c r="T177" i="10"/>
  <c r="R177" i="10"/>
  <c r="P177" i="10"/>
  <c r="BK177" i="10"/>
  <c r="J177" i="10"/>
  <c r="BE177" i="10"/>
  <c r="BI175" i="10"/>
  <c r="BH175" i="10"/>
  <c r="BG175" i="10"/>
  <c r="BF175" i="10"/>
  <c r="T175" i="10"/>
  <c r="R175" i="10"/>
  <c r="P175" i="10"/>
  <c r="BK175" i="10"/>
  <c r="J175" i="10"/>
  <c r="BE175" i="10" s="1"/>
  <c r="BI173" i="10"/>
  <c r="BH173" i="10"/>
  <c r="BG173" i="10"/>
  <c r="BF173" i="10"/>
  <c r="T173" i="10"/>
  <c r="R173" i="10"/>
  <c r="P173" i="10"/>
  <c r="BK173" i="10"/>
  <c r="J173" i="10"/>
  <c r="BE173" i="10"/>
  <c r="BI171" i="10"/>
  <c r="BH171" i="10"/>
  <c r="BG171" i="10"/>
  <c r="BF171" i="10"/>
  <c r="T171" i="10"/>
  <c r="R171" i="10"/>
  <c r="P171" i="10"/>
  <c r="BK171" i="10"/>
  <c r="J171" i="10"/>
  <c r="BE171" i="10" s="1"/>
  <c r="BI168" i="10"/>
  <c r="BH168" i="10"/>
  <c r="BG168" i="10"/>
  <c r="BF168" i="10"/>
  <c r="T168" i="10"/>
  <c r="R168" i="10"/>
  <c r="P168" i="10"/>
  <c r="BK168" i="10"/>
  <c r="J168" i="10"/>
  <c r="BE168" i="10"/>
  <c r="BI165" i="10"/>
  <c r="BH165" i="10"/>
  <c r="BG165" i="10"/>
  <c r="BF165" i="10"/>
  <c r="T165" i="10"/>
  <c r="R165" i="10"/>
  <c r="P165" i="10"/>
  <c r="BK165" i="10"/>
  <c r="J165" i="10"/>
  <c r="BE165" i="10" s="1"/>
  <c r="BI163" i="10"/>
  <c r="BH163" i="10"/>
  <c r="BG163" i="10"/>
  <c r="BF163" i="10"/>
  <c r="T163" i="10"/>
  <c r="R163" i="10"/>
  <c r="P163" i="10"/>
  <c r="BK163" i="10"/>
  <c r="J163" i="10"/>
  <c r="BE163" i="10"/>
  <c r="BI161" i="10"/>
  <c r="BH161" i="10"/>
  <c r="BG161" i="10"/>
  <c r="BF161" i="10"/>
  <c r="T161" i="10"/>
  <c r="R161" i="10"/>
  <c r="P161" i="10"/>
  <c r="BK161" i="10"/>
  <c r="J161" i="10"/>
  <c r="BE161" i="10" s="1"/>
  <c r="BI159" i="10"/>
  <c r="BH159" i="10"/>
  <c r="BG159" i="10"/>
  <c r="BF159" i="10"/>
  <c r="T159" i="10"/>
  <c r="R159" i="10"/>
  <c r="P159" i="10"/>
  <c r="BK159" i="10"/>
  <c r="J159" i="10"/>
  <c r="BE159" i="10"/>
  <c r="BI157" i="10"/>
  <c r="BH157" i="10"/>
  <c r="BG157" i="10"/>
  <c r="BF157" i="10"/>
  <c r="T157" i="10"/>
  <c r="R157" i="10"/>
  <c r="P157" i="10"/>
  <c r="BK157" i="10"/>
  <c r="J157" i="10"/>
  <c r="BE157" i="10" s="1"/>
  <c r="BI155" i="10"/>
  <c r="BH155" i="10"/>
  <c r="BG155" i="10"/>
  <c r="BF155" i="10"/>
  <c r="T155" i="10"/>
  <c r="R155" i="10"/>
  <c r="P155" i="10"/>
  <c r="BK155" i="10"/>
  <c r="J155" i="10"/>
  <c r="BE155" i="10"/>
  <c r="BI153" i="10"/>
  <c r="BH153" i="10"/>
  <c r="BG153" i="10"/>
  <c r="BF153" i="10"/>
  <c r="T153" i="10"/>
  <c r="R153" i="10"/>
  <c r="P153" i="10"/>
  <c r="BK153" i="10"/>
  <c r="J153" i="10"/>
  <c r="BE153" i="10" s="1"/>
  <c r="BI151" i="10"/>
  <c r="BH151" i="10"/>
  <c r="BG151" i="10"/>
  <c r="BF151" i="10"/>
  <c r="T151" i="10"/>
  <c r="R151" i="10"/>
  <c r="P151" i="10"/>
  <c r="BK151" i="10"/>
  <c r="J151" i="10"/>
  <c r="BE151" i="10"/>
  <c r="BI149" i="10"/>
  <c r="BH149" i="10"/>
  <c r="BG149" i="10"/>
  <c r="BF149" i="10"/>
  <c r="T149" i="10"/>
  <c r="R149" i="10"/>
  <c r="P149" i="10"/>
  <c r="BK149" i="10"/>
  <c r="J149" i="10"/>
  <c r="BE149" i="10" s="1"/>
  <c r="BI146" i="10"/>
  <c r="BH146" i="10"/>
  <c r="BG146" i="10"/>
  <c r="BF146" i="10"/>
  <c r="T146" i="10"/>
  <c r="R146" i="10"/>
  <c r="R145" i="10" s="1"/>
  <c r="R144" i="10" s="1"/>
  <c r="P146" i="10"/>
  <c r="BK146" i="10"/>
  <c r="BK145" i="10"/>
  <c r="J146" i="10"/>
  <c r="BE146" i="10"/>
  <c r="BI141" i="10"/>
  <c r="BH141" i="10"/>
  <c r="BG141" i="10"/>
  <c r="BF141" i="10"/>
  <c r="T141" i="10"/>
  <c r="T140" i="10" s="1"/>
  <c r="R141" i="10"/>
  <c r="R140" i="10" s="1"/>
  <c r="P141" i="10"/>
  <c r="P140" i="10"/>
  <c r="BK141" i="10"/>
  <c r="BK140" i="10" s="1"/>
  <c r="J140" i="10" s="1"/>
  <c r="J64" i="10" s="1"/>
  <c r="J141" i="10"/>
  <c r="BE141" i="10" s="1"/>
  <c r="BI136" i="10"/>
  <c r="BH136" i="10"/>
  <c r="BG136" i="10"/>
  <c r="BF136" i="10"/>
  <c r="T136" i="10"/>
  <c r="R136" i="10"/>
  <c r="R125" i="10" s="1"/>
  <c r="P136" i="10"/>
  <c r="BK136" i="10"/>
  <c r="J136" i="10"/>
  <c r="BE136" i="10" s="1"/>
  <c r="BI131" i="10"/>
  <c r="BH131" i="10"/>
  <c r="BG131" i="10"/>
  <c r="BF131" i="10"/>
  <c r="T131" i="10"/>
  <c r="R131" i="10"/>
  <c r="P131" i="10"/>
  <c r="BK131" i="10"/>
  <c r="BK125" i="10" s="1"/>
  <c r="J125" i="10" s="1"/>
  <c r="J63" i="10" s="1"/>
  <c r="J131" i="10"/>
  <c r="BE131" i="10"/>
  <c r="BI126" i="10"/>
  <c r="BH126" i="10"/>
  <c r="BG126" i="10"/>
  <c r="BF126" i="10"/>
  <c r="T126" i="10"/>
  <c r="T125" i="10" s="1"/>
  <c r="R126" i="10"/>
  <c r="P126" i="10"/>
  <c r="P125" i="10"/>
  <c r="BK126" i="10"/>
  <c r="J126" i="10"/>
  <c r="BE126" i="10" s="1"/>
  <c r="BI121" i="10"/>
  <c r="BH121" i="10"/>
  <c r="BG121" i="10"/>
  <c r="BF121" i="10"/>
  <c r="T121" i="10"/>
  <c r="T120" i="10" s="1"/>
  <c r="R121" i="10"/>
  <c r="R120" i="10"/>
  <c r="P121" i="10"/>
  <c r="P120" i="10" s="1"/>
  <c r="BK121" i="10"/>
  <c r="BK120" i="10"/>
  <c r="J120" i="10"/>
  <c r="J62" i="10" s="1"/>
  <c r="J121" i="10"/>
  <c r="BE121" i="10" s="1"/>
  <c r="J61" i="10"/>
  <c r="BI114" i="10"/>
  <c r="BH114" i="10"/>
  <c r="BG114" i="10"/>
  <c r="BF114" i="10"/>
  <c r="T114" i="10"/>
  <c r="T113" i="10" s="1"/>
  <c r="R114" i="10"/>
  <c r="R113" i="10"/>
  <c r="P114" i="10"/>
  <c r="P113" i="10" s="1"/>
  <c r="BK114" i="10"/>
  <c r="BK113" i="10"/>
  <c r="J113" i="10" s="1"/>
  <c r="J114" i="10"/>
  <c r="BE114" i="10"/>
  <c r="J60" i="10"/>
  <c r="BI109" i="10"/>
  <c r="BH109" i="10"/>
  <c r="BG109" i="10"/>
  <c r="BF109" i="10"/>
  <c r="T109" i="10"/>
  <c r="R109" i="10"/>
  <c r="P109" i="10"/>
  <c r="BK109" i="10"/>
  <c r="J109" i="10"/>
  <c r="BE109" i="10" s="1"/>
  <c r="BI105" i="10"/>
  <c r="BH105" i="10"/>
  <c r="BG105" i="10"/>
  <c r="BF105" i="10"/>
  <c r="T105" i="10"/>
  <c r="T104" i="10"/>
  <c r="R105" i="10"/>
  <c r="R104" i="10" s="1"/>
  <c r="P105" i="10"/>
  <c r="P104" i="10"/>
  <c r="BK105" i="10"/>
  <c r="J105" i="10"/>
  <c r="BE105" i="10" s="1"/>
  <c r="BI99" i="10"/>
  <c r="BH99" i="10"/>
  <c r="F33" i="10" s="1"/>
  <c r="BC60" i="1" s="1"/>
  <c r="BG99" i="10"/>
  <c r="BF99" i="10"/>
  <c r="T99" i="10"/>
  <c r="R99" i="10"/>
  <c r="P99" i="10"/>
  <c r="BK99" i="10"/>
  <c r="J99" i="10"/>
  <c r="BE99" i="10"/>
  <c r="BI94" i="10"/>
  <c r="BH94" i="10"/>
  <c r="BG94" i="10"/>
  <c r="BF94" i="10"/>
  <c r="T94" i="10"/>
  <c r="R94" i="10"/>
  <c r="P94" i="10"/>
  <c r="BK94" i="10"/>
  <c r="J94" i="10"/>
  <c r="BE94" i="10" s="1"/>
  <c r="BI89" i="10"/>
  <c r="BH89" i="10"/>
  <c r="BG89" i="10"/>
  <c r="BF89" i="10"/>
  <c r="J31" i="10"/>
  <c r="AW60" i="1" s="1"/>
  <c r="T89" i="10"/>
  <c r="R89" i="10"/>
  <c r="R88" i="10" s="1"/>
  <c r="P89" i="10"/>
  <c r="BK89" i="10"/>
  <c r="J89" i="10"/>
  <c r="BE89" i="10"/>
  <c r="F80" i="10"/>
  <c r="E78" i="10"/>
  <c r="F49" i="10"/>
  <c r="E47" i="10"/>
  <c r="J21" i="10"/>
  <c r="E21" i="10"/>
  <c r="J82" i="10" s="1"/>
  <c r="J51" i="10"/>
  <c r="J20" i="10"/>
  <c r="J18" i="10"/>
  <c r="E18" i="10"/>
  <c r="F83" i="10"/>
  <c r="F52" i="10"/>
  <c r="J17" i="10"/>
  <c r="J15" i="10"/>
  <c r="E15" i="10"/>
  <c r="F51" i="10" s="1"/>
  <c r="J14" i="10"/>
  <c r="J12" i="10"/>
  <c r="E7" i="10"/>
  <c r="E76" i="10"/>
  <c r="E45" i="10"/>
  <c r="AY59" i="1"/>
  <c r="AX59" i="1"/>
  <c r="BI142" i="9"/>
  <c r="BH142" i="9"/>
  <c r="BG142" i="9"/>
  <c r="BF142" i="9"/>
  <c r="T142" i="9"/>
  <c r="R142" i="9"/>
  <c r="P142" i="9"/>
  <c r="BK142" i="9"/>
  <c r="J142" i="9"/>
  <c r="BE142" i="9"/>
  <c r="BI140" i="9"/>
  <c r="BH140" i="9"/>
  <c r="BG140" i="9"/>
  <c r="BF140" i="9"/>
  <c r="T140" i="9"/>
  <c r="R140" i="9"/>
  <c r="P140" i="9"/>
  <c r="BK140" i="9"/>
  <c r="J140" i="9"/>
  <c r="BE140" i="9"/>
  <c r="BI138" i="9"/>
  <c r="BH138" i="9"/>
  <c r="BG138" i="9"/>
  <c r="BF138" i="9"/>
  <c r="T138" i="9"/>
  <c r="R138" i="9"/>
  <c r="R131" i="9" s="1"/>
  <c r="P138" i="9"/>
  <c r="BK138" i="9"/>
  <c r="J138" i="9"/>
  <c r="BE138" i="9"/>
  <c r="BI135" i="9"/>
  <c r="BH135" i="9"/>
  <c r="BG135" i="9"/>
  <c r="BF135" i="9"/>
  <c r="T135" i="9"/>
  <c r="R135" i="9"/>
  <c r="P135" i="9"/>
  <c r="BK135" i="9"/>
  <c r="BK131" i="9" s="1"/>
  <c r="J131" i="9" s="1"/>
  <c r="J62" i="9" s="1"/>
  <c r="J135" i="9"/>
  <c r="BE135" i="9"/>
  <c r="BI132" i="9"/>
  <c r="BH132" i="9"/>
  <c r="BG132" i="9"/>
  <c r="BF132" i="9"/>
  <c r="T132" i="9"/>
  <c r="T131" i="9"/>
  <c r="R132" i="9"/>
  <c r="P132" i="9"/>
  <c r="P131" i="9"/>
  <c r="BK132" i="9"/>
  <c r="J132" i="9"/>
  <c r="BE132" i="9" s="1"/>
  <c r="BI128" i="9"/>
  <c r="BH128" i="9"/>
  <c r="BG128" i="9"/>
  <c r="BF128" i="9"/>
  <c r="T128" i="9"/>
  <c r="T127" i="9"/>
  <c r="R128" i="9"/>
  <c r="R127" i="9" s="1"/>
  <c r="P128" i="9"/>
  <c r="P127" i="9"/>
  <c r="BK128" i="9"/>
  <c r="BK127" i="9" s="1"/>
  <c r="J127" i="9" s="1"/>
  <c r="J61" i="9" s="1"/>
  <c r="J128" i="9"/>
  <c r="BE128" i="9" s="1"/>
  <c r="BI123" i="9"/>
  <c r="BH123" i="9"/>
  <c r="BG123" i="9"/>
  <c r="BF123" i="9"/>
  <c r="T123" i="9"/>
  <c r="T122" i="9"/>
  <c r="R123" i="9"/>
  <c r="R122" i="9" s="1"/>
  <c r="P123" i="9"/>
  <c r="P122" i="9"/>
  <c r="BK123" i="9"/>
  <c r="BK122" i="9" s="1"/>
  <c r="J122" i="9" s="1"/>
  <c r="J60" i="9" s="1"/>
  <c r="J123" i="9"/>
  <c r="BE123" i="9" s="1"/>
  <c r="BI117" i="9"/>
  <c r="BH117" i="9"/>
  <c r="BG117" i="9"/>
  <c r="BF117" i="9"/>
  <c r="T117" i="9"/>
  <c r="R117" i="9"/>
  <c r="R111" i="9" s="1"/>
  <c r="P117" i="9"/>
  <c r="BK117" i="9"/>
  <c r="J117" i="9"/>
  <c r="BE117" i="9"/>
  <c r="BI112" i="9"/>
  <c r="BH112" i="9"/>
  <c r="BG112" i="9"/>
  <c r="BF112" i="9"/>
  <c r="T112" i="9"/>
  <c r="R112" i="9"/>
  <c r="P112" i="9"/>
  <c r="P111" i="9" s="1"/>
  <c r="P82" i="9" s="1"/>
  <c r="AU59" i="1" s="1"/>
  <c r="BK112" i="9"/>
  <c r="BK111" i="9" s="1"/>
  <c r="J111" i="9" s="1"/>
  <c r="J59" i="9" s="1"/>
  <c r="J112" i="9"/>
  <c r="BE112" i="9"/>
  <c r="J30" i="9" s="1"/>
  <c r="BI106" i="9"/>
  <c r="BH106" i="9"/>
  <c r="BG106" i="9"/>
  <c r="BF106" i="9"/>
  <c r="T106" i="9"/>
  <c r="T105" i="9" s="1"/>
  <c r="R106" i="9"/>
  <c r="R105" i="9"/>
  <c r="R82" i="9" s="1"/>
  <c r="P106" i="9"/>
  <c r="P105" i="9"/>
  <c r="BK106" i="9"/>
  <c r="BK105" i="9"/>
  <c r="J105" i="9" s="1"/>
  <c r="J58" i="9" s="1"/>
  <c r="J106" i="9"/>
  <c r="BE106" i="9"/>
  <c r="BI98" i="9"/>
  <c r="BH98" i="9"/>
  <c r="BG98" i="9"/>
  <c r="BF98" i="9"/>
  <c r="T98" i="9"/>
  <c r="R98" i="9"/>
  <c r="P98" i="9"/>
  <c r="P83" i="9" s="1"/>
  <c r="BK98" i="9"/>
  <c r="BK83" i="9" s="1"/>
  <c r="J83" i="9" s="1"/>
  <c r="J57" i="9" s="1"/>
  <c r="J98" i="9"/>
  <c r="BE98" i="9"/>
  <c r="BI91" i="9"/>
  <c r="BH91" i="9"/>
  <c r="BG91" i="9"/>
  <c r="BF91" i="9"/>
  <c r="T91" i="9"/>
  <c r="R91" i="9"/>
  <c r="P91" i="9"/>
  <c r="BK91" i="9"/>
  <c r="J91" i="9"/>
  <c r="BE91" i="9"/>
  <c r="BI84" i="9"/>
  <c r="BH84" i="9"/>
  <c r="BG84" i="9"/>
  <c r="F32" i="9"/>
  <c r="BB59" i="1" s="1"/>
  <c r="BF84" i="9"/>
  <c r="T84" i="9"/>
  <c r="T83" i="9" s="1"/>
  <c r="R84" i="9"/>
  <c r="R83" i="9"/>
  <c r="P84" i="9"/>
  <c r="BK84" i="9"/>
  <c r="J84" i="9"/>
  <c r="BE84" i="9"/>
  <c r="AV59" i="1"/>
  <c r="F76" i="9"/>
  <c r="E74" i="9"/>
  <c r="F49" i="9"/>
  <c r="E47" i="9"/>
  <c r="J21" i="9"/>
  <c r="E21" i="9"/>
  <c r="J78" i="9"/>
  <c r="J51" i="9"/>
  <c r="J20" i="9"/>
  <c r="J18" i="9"/>
  <c r="E18" i="9"/>
  <c r="F52" i="9" s="1"/>
  <c r="J17" i="9"/>
  <c r="J15" i="9"/>
  <c r="E15" i="9"/>
  <c r="J14" i="9"/>
  <c r="J12" i="9"/>
  <c r="E7" i="9"/>
  <c r="AY58" i="1"/>
  <c r="AX58" i="1"/>
  <c r="BI143" i="8"/>
  <c r="BH143" i="8"/>
  <c r="BG143" i="8"/>
  <c r="BF143" i="8"/>
  <c r="T143" i="8"/>
  <c r="R143" i="8"/>
  <c r="P143" i="8"/>
  <c r="BK143" i="8"/>
  <c r="J143" i="8"/>
  <c r="BE143" i="8" s="1"/>
  <c r="BI141" i="8"/>
  <c r="BH141" i="8"/>
  <c r="BG141" i="8"/>
  <c r="BF141" i="8"/>
  <c r="T141" i="8"/>
  <c r="R141" i="8"/>
  <c r="P141" i="8"/>
  <c r="BK141" i="8"/>
  <c r="J141" i="8"/>
  <c r="BE141" i="8"/>
  <c r="BI137" i="8"/>
  <c r="BH137" i="8"/>
  <c r="BG137" i="8"/>
  <c r="BF137" i="8"/>
  <c r="T137" i="8"/>
  <c r="R137" i="8"/>
  <c r="P137" i="8"/>
  <c r="BK137" i="8"/>
  <c r="J137" i="8"/>
  <c r="BE137" i="8" s="1"/>
  <c r="BI135" i="8"/>
  <c r="BH135" i="8"/>
  <c r="BG135" i="8"/>
  <c r="BF135" i="8"/>
  <c r="T135" i="8"/>
  <c r="R135" i="8"/>
  <c r="P135" i="8"/>
  <c r="BK135" i="8"/>
  <c r="J135" i="8"/>
  <c r="BE135" i="8"/>
  <c r="BI132" i="8"/>
  <c r="BH132" i="8"/>
  <c r="BG132" i="8"/>
  <c r="BF132" i="8"/>
  <c r="T132" i="8"/>
  <c r="R132" i="8"/>
  <c r="P132" i="8"/>
  <c r="BK132" i="8"/>
  <c r="BK125" i="8" s="1"/>
  <c r="J125" i="8" s="1"/>
  <c r="J62" i="8" s="1"/>
  <c r="J132" i="8"/>
  <c r="BE132" i="8" s="1"/>
  <c r="BI129" i="8"/>
  <c r="BH129" i="8"/>
  <c r="BG129" i="8"/>
  <c r="BF129" i="8"/>
  <c r="T129" i="8"/>
  <c r="R129" i="8"/>
  <c r="R125" i="8" s="1"/>
  <c r="P129" i="8"/>
  <c r="BK129" i="8"/>
  <c r="J129" i="8"/>
  <c r="BE129" i="8"/>
  <c r="BI126" i="8"/>
  <c r="BH126" i="8"/>
  <c r="BG126" i="8"/>
  <c r="BF126" i="8"/>
  <c r="T126" i="8"/>
  <c r="R126" i="8"/>
  <c r="P126" i="8"/>
  <c r="P125" i="8" s="1"/>
  <c r="BK126" i="8"/>
  <c r="J126" i="8"/>
  <c r="BE126" i="8"/>
  <c r="BI122" i="8"/>
  <c r="BH122" i="8"/>
  <c r="BG122" i="8"/>
  <c r="BF122" i="8"/>
  <c r="T122" i="8"/>
  <c r="T121" i="8" s="1"/>
  <c r="R122" i="8"/>
  <c r="R121" i="8"/>
  <c r="P122" i="8"/>
  <c r="P121" i="8" s="1"/>
  <c r="BK122" i="8"/>
  <c r="BK121" i="8"/>
  <c r="J121" i="8" s="1"/>
  <c r="J61" i="8" s="1"/>
  <c r="J122" i="8"/>
  <c r="BE122" i="8"/>
  <c r="BI117" i="8"/>
  <c r="BH117" i="8"/>
  <c r="BG117" i="8"/>
  <c r="BF117" i="8"/>
  <c r="T117" i="8"/>
  <c r="T116" i="8" s="1"/>
  <c r="R117" i="8"/>
  <c r="R116" i="8"/>
  <c r="P117" i="8"/>
  <c r="P116" i="8" s="1"/>
  <c r="BK117" i="8"/>
  <c r="BK116" i="8"/>
  <c r="J116" i="8" s="1"/>
  <c r="J117" i="8"/>
  <c r="BE117" i="8"/>
  <c r="J60" i="8"/>
  <c r="BI111" i="8"/>
  <c r="BH111" i="8"/>
  <c r="BG111" i="8"/>
  <c r="BF111" i="8"/>
  <c r="T111" i="8"/>
  <c r="T110" i="8" s="1"/>
  <c r="R111" i="8"/>
  <c r="R110" i="8"/>
  <c r="P111" i="8"/>
  <c r="P110" i="8" s="1"/>
  <c r="BK111" i="8"/>
  <c r="BK110" i="8"/>
  <c r="J110" i="8" s="1"/>
  <c r="J111" i="8"/>
  <c r="BE111" i="8"/>
  <c r="J59" i="8"/>
  <c r="BI106" i="8"/>
  <c r="BH106" i="8"/>
  <c r="BG106" i="8"/>
  <c r="BF106" i="8"/>
  <c r="T106" i="8"/>
  <c r="T105" i="8" s="1"/>
  <c r="R106" i="8"/>
  <c r="R105" i="8"/>
  <c r="P106" i="8"/>
  <c r="P105" i="8" s="1"/>
  <c r="BK106" i="8"/>
  <c r="BK105" i="8"/>
  <c r="J105" i="8" s="1"/>
  <c r="J58" i="8" s="1"/>
  <c r="J106" i="8"/>
  <c r="BE106" i="8"/>
  <c r="BI98" i="8"/>
  <c r="BH98" i="8"/>
  <c r="BG98" i="8"/>
  <c r="BF98" i="8"/>
  <c r="T98" i="8"/>
  <c r="R98" i="8"/>
  <c r="P98" i="8"/>
  <c r="BK98" i="8"/>
  <c r="J98" i="8"/>
  <c r="BE98" i="8" s="1"/>
  <c r="BI91" i="8"/>
  <c r="BH91" i="8"/>
  <c r="BG91" i="8"/>
  <c r="BF91" i="8"/>
  <c r="T91" i="8"/>
  <c r="R91" i="8"/>
  <c r="R83" i="8" s="1"/>
  <c r="P91" i="8"/>
  <c r="BK91" i="8"/>
  <c r="J91" i="8"/>
  <c r="BE91" i="8"/>
  <c r="BI84" i="8"/>
  <c r="BH84" i="8"/>
  <c r="BG84" i="8"/>
  <c r="F32" i="8"/>
  <c r="BB58" i="1" s="1"/>
  <c r="BF84" i="8"/>
  <c r="T84" i="8"/>
  <c r="T83" i="8"/>
  <c r="R84" i="8"/>
  <c r="P84" i="8"/>
  <c r="P83" i="8" s="1"/>
  <c r="P82" i="8" s="1"/>
  <c r="AU58" i="1" s="1"/>
  <c r="BK84" i="8"/>
  <c r="BK83" i="8" s="1"/>
  <c r="J83" i="8" s="1"/>
  <c r="J57" i="8" s="1"/>
  <c r="J84" i="8"/>
  <c r="BE84" i="8" s="1"/>
  <c r="F76" i="8"/>
  <c r="E74" i="8"/>
  <c r="F49" i="8"/>
  <c r="E47" i="8"/>
  <c r="J21" i="8"/>
  <c r="E21" i="8"/>
  <c r="J78" i="8"/>
  <c r="J51" i="8"/>
  <c r="J20" i="8"/>
  <c r="J18" i="8"/>
  <c r="E18" i="8"/>
  <c r="F52" i="8" s="1"/>
  <c r="F79" i="8"/>
  <c r="J17" i="8"/>
  <c r="J15" i="8"/>
  <c r="E15" i="8"/>
  <c r="J14" i="8"/>
  <c r="J12" i="8"/>
  <c r="E7" i="8"/>
  <c r="E45" i="8" s="1"/>
  <c r="E72" i="8"/>
  <c r="AY57" i="1"/>
  <c r="AX57" i="1"/>
  <c r="BI81" i="7"/>
  <c r="F34" i="7" s="1"/>
  <c r="BD57" i="1" s="1"/>
  <c r="BH81" i="7"/>
  <c r="F33" i="7"/>
  <c r="BC57" i="1" s="1"/>
  <c r="BG81" i="7"/>
  <c r="F32" i="7"/>
  <c r="BB57" i="1"/>
  <c r="BF81" i="7"/>
  <c r="J31" i="7" s="1"/>
  <c r="AW57" i="1" s="1"/>
  <c r="F31" i="7"/>
  <c r="BA57" i="1" s="1"/>
  <c r="T81" i="7"/>
  <c r="T80" i="7"/>
  <c r="T79" i="7"/>
  <c r="T78" i="7" s="1"/>
  <c r="R81" i="7"/>
  <c r="R80" i="7"/>
  <c r="R79" i="7"/>
  <c r="R78" i="7" s="1"/>
  <c r="P81" i="7"/>
  <c r="P80" i="7"/>
  <c r="P79" i="7"/>
  <c r="P78" i="7" s="1"/>
  <c r="AU57" i="1" s="1"/>
  <c r="BK81" i="7"/>
  <c r="BK80" i="7"/>
  <c r="J81" i="7"/>
  <c r="BE81" i="7" s="1"/>
  <c r="F72" i="7"/>
  <c r="E70" i="7"/>
  <c r="F49" i="7"/>
  <c r="E47" i="7"/>
  <c r="J21" i="7"/>
  <c r="E21" i="7"/>
  <c r="J51" i="7" s="1"/>
  <c r="J74" i="7"/>
  <c r="J20" i="7"/>
  <c r="J18" i="7"/>
  <c r="E18" i="7"/>
  <c r="J17" i="7"/>
  <c r="J15" i="7"/>
  <c r="E15" i="7"/>
  <c r="F74" i="7" s="1"/>
  <c r="F51" i="7"/>
  <c r="J14" i="7"/>
  <c r="J12" i="7"/>
  <c r="J72" i="7" s="1"/>
  <c r="J49" i="7"/>
  <c r="E7" i="7"/>
  <c r="AY56" i="1"/>
  <c r="AX56" i="1"/>
  <c r="BI81" i="6"/>
  <c r="F34" i="6" s="1"/>
  <c r="BD56" i="1" s="1"/>
  <c r="BH81" i="6"/>
  <c r="F33" i="6" s="1"/>
  <c r="BC56" i="1" s="1"/>
  <c r="BG81" i="6"/>
  <c r="F32" i="6"/>
  <c r="BB56" i="1" s="1"/>
  <c r="BF81" i="6"/>
  <c r="J31" i="6"/>
  <c r="AW56" i="1"/>
  <c r="F31" i="6"/>
  <c r="BA56" i="1" s="1"/>
  <c r="T81" i="6"/>
  <c r="T80" i="6"/>
  <c r="T79" i="6" s="1"/>
  <c r="T78" i="6" s="1"/>
  <c r="R81" i="6"/>
  <c r="R80" i="6"/>
  <c r="R79" i="6" s="1"/>
  <c r="R78" i="6" s="1"/>
  <c r="P81" i="6"/>
  <c r="P80" i="6"/>
  <c r="P79" i="6" s="1"/>
  <c r="P78" i="6" s="1"/>
  <c r="AU56" i="1" s="1"/>
  <c r="BK81" i="6"/>
  <c r="BK80" i="6" s="1"/>
  <c r="J81" i="6"/>
  <c r="BE81" i="6"/>
  <c r="F30" i="6" s="1"/>
  <c r="AZ56" i="1" s="1"/>
  <c r="J30" i="6"/>
  <c r="AV56" i="1" s="1"/>
  <c r="AT56" i="1" s="1"/>
  <c r="F72" i="6"/>
  <c r="E70" i="6"/>
  <c r="F49" i="6"/>
  <c r="E47" i="6"/>
  <c r="J21" i="6"/>
  <c r="E21" i="6"/>
  <c r="J20" i="6"/>
  <c r="J18" i="6"/>
  <c r="E18" i="6"/>
  <c r="F75" i="6" s="1"/>
  <c r="F52" i="6"/>
  <c r="J17" i="6"/>
  <c r="J15" i="6"/>
  <c r="E15" i="6"/>
  <c r="F74" i="6"/>
  <c r="F51" i="6"/>
  <c r="J14" i="6"/>
  <c r="J12" i="6"/>
  <c r="J72" i="6"/>
  <c r="J49" i="6"/>
  <c r="E7" i="6"/>
  <c r="E68" i="6" s="1"/>
  <c r="E45" i="6"/>
  <c r="AY55" i="1"/>
  <c r="AX55" i="1"/>
  <c r="BI877" i="5"/>
  <c r="BH877" i="5"/>
  <c r="BG877" i="5"/>
  <c r="BF877" i="5"/>
  <c r="T877" i="5"/>
  <c r="T876" i="5"/>
  <c r="T875" i="5"/>
  <c r="R877" i="5"/>
  <c r="R876" i="5" s="1"/>
  <c r="R875" i="5" s="1"/>
  <c r="P877" i="5"/>
  <c r="P876" i="5" s="1"/>
  <c r="P875" i="5" s="1"/>
  <c r="BK877" i="5"/>
  <c r="BK876" i="5"/>
  <c r="J877" i="5"/>
  <c r="BE877" i="5" s="1"/>
  <c r="BI872" i="5"/>
  <c r="BH872" i="5"/>
  <c r="BG872" i="5"/>
  <c r="BF872" i="5"/>
  <c r="T872" i="5"/>
  <c r="T871" i="5" s="1"/>
  <c r="R872" i="5"/>
  <c r="R871" i="5"/>
  <c r="P872" i="5"/>
  <c r="P871" i="5" s="1"/>
  <c r="BK872" i="5"/>
  <c r="BK871" i="5"/>
  <c r="J871" i="5"/>
  <c r="J67" i="5" s="1"/>
  <c r="J872" i="5"/>
  <c r="BE872" i="5" s="1"/>
  <c r="BI868" i="5"/>
  <c r="BH868" i="5"/>
  <c r="BG868" i="5"/>
  <c r="BF868" i="5"/>
  <c r="T868" i="5"/>
  <c r="R868" i="5"/>
  <c r="P868" i="5"/>
  <c r="BK868" i="5"/>
  <c r="J868" i="5"/>
  <c r="BE868" i="5" s="1"/>
  <c r="BI864" i="5"/>
  <c r="BH864" i="5"/>
  <c r="BG864" i="5"/>
  <c r="BF864" i="5"/>
  <c r="T864" i="5"/>
  <c r="R864" i="5"/>
  <c r="P864" i="5"/>
  <c r="BK864" i="5"/>
  <c r="J864" i="5"/>
  <c r="BE864" i="5"/>
  <c r="BI857" i="5"/>
  <c r="BH857" i="5"/>
  <c r="BG857" i="5"/>
  <c r="BF857" i="5"/>
  <c r="T857" i="5"/>
  <c r="R857" i="5"/>
  <c r="P857" i="5"/>
  <c r="BK857" i="5"/>
  <c r="J857" i="5"/>
  <c r="BE857" i="5" s="1"/>
  <c r="BI853" i="5"/>
  <c r="BH853" i="5"/>
  <c r="BG853" i="5"/>
  <c r="BF853" i="5"/>
  <c r="T853" i="5"/>
  <c r="R853" i="5"/>
  <c r="P853" i="5"/>
  <c r="BK853" i="5"/>
  <c r="J853" i="5"/>
  <c r="BE853" i="5"/>
  <c r="BI842" i="5"/>
  <c r="BH842" i="5"/>
  <c r="BG842" i="5"/>
  <c r="BF842" i="5"/>
  <c r="T842" i="5"/>
  <c r="R842" i="5"/>
  <c r="P842" i="5"/>
  <c r="BK842" i="5"/>
  <c r="J842" i="5"/>
  <c r="BE842" i="5" s="1"/>
  <c r="BI838" i="5"/>
  <c r="BH838" i="5"/>
  <c r="BG838" i="5"/>
  <c r="BF838" i="5"/>
  <c r="T838" i="5"/>
  <c r="R838" i="5"/>
  <c r="P838" i="5"/>
  <c r="BK838" i="5"/>
  <c r="J838" i="5"/>
  <c r="BE838" i="5"/>
  <c r="BI823" i="5"/>
  <c r="BH823" i="5"/>
  <c r="BG823" i="5"/>
  <c r="BF823" i="5"/>
  <c r="T823" i="5"/>
  <c r="R823" i="5"/>
  <c r="P823" i="5"/>
  <c r="BK823" i="5"/>
  <c r="J823" i="5"/>
  <c r="BE823" i="5" s="1"/>
  <c r="BI819" i="5"/>
  <c r="BH819" i="5"/>
  <c r="BG819" i="5"/>
  <c r="BF819" i="5"/>
  <c r="T819" i="5"/>
  <c r="R819" i="5"/>
  <c r="P819" i="5"/>
  <c r="BK819" i="5"/>
  <c r="J819" i="5"/>
  <c r="BE819" i="5"/>
  <c r="BI812" i="5"/>
  <c r="BH812" i="5"/>
  <c r="BG812" i="5"/>
  <c r="BF812" i="5"/>
  <c r="T812" i="5"/>
  <c r="R812" i="5"/>
  <c r="R811" i="5"/>
  <c r="P812" i="5"/>
  <c r="P811" i="5" s="1"/>
  <c r="BK812" i="5"/>
  <c r="BK811" i="5"/>
  <c r="J811" i="5"/>
  <c r="J66" i="5" s="1"/>
  <c r="J812" i="5"/>
  <c r="BE812" i="5" s="1"/>
  <c r="BI806" i="5"/>
  <c r="BH806" i="5"/>
  <c r="BG806" i="5"/>
  <c r="BF806" i="5"/>
  <c r="T806" i="5"/>
  <c r="R806" i="5"/>
  <c r="P806" i="5"/>
  <c r="BK806" i="5"/>
  <c r="J806" i="5"/>
  <c r="BE806" i="5" s="1"/>
  <c r="BI802" i="5"/>
  <c r="BH802" i="5"/>
  <c r="BG802" i="5"/>
  <c r="BF802" i="5"/>
  <c r="T802" i="5"/>
  <c r="R802" i="5"/>
  <c r="P802" i="5"/>
  <c r="BK802" i="5"/>
  <c r="J802" i="5"/>
  <c r="BE802" i="5"/>
  <c r="BI796" i="5"/>
  <c r="BH796" i="5"/>
  <c r="BG796" i="5"/>
  <c r="BF796" i="5"/>
  <c r="T796" i="5"/>
  <c r="R796" i="5"/>
  <c r="P796" i="5"/>
  <c r="BK796" i="5"/>
  <c r="J796" i="5"/>
  <c r="BE796" i="5" s="1"/>
  <c r="BI791" i="5"/>
  <c r="BH791" i="5"/>
  <c r="BG791" i="5"/>
  <c r="BF791" i="5"/>
  <c r="T791" i="5"/>
  <c r="R791" i="5"/>
  <c r="P791" i="5"/>
  <c r="BK791" i="5"/>
  <c r="J791" i="5"/>
  <c r="BE791" i="5"/>
  <c r="BI786" i="5"/>
  <c r="BH786" i="5"/>
  <c r="BG786" i="5"/>
  <c r="BF786" i="5"/>
  <c r="T786" i="5"/>
  <c r="R786" i="5"/>
  <c r="P786" i="5"/>
  <c r="BK786" i="5"/>
  <c r="J786" i="5"/>
  <c r="BE786" i="5" s="1"/>
  <c r="BI781" i="5"/>
  <c r="BH781" i="5"/>
  <c r="BG781" i="5"/>
  <c r="BF781" i="5"/>
  <c r="T781" i="5"/>
  <c r="R781" i="5"/>
  <c r="P781" i="5"/>
  <c r="BK781" i="5"/>
  <c r="J781" i="5"/>
  <c r="BE781" i="5"/>
  <c r="BI774" i="5"/>
  <c r="BH774" i="5"/>
  <c r="BG774" i="5"/>
  <c r="BF774" i="5"/>
  <c r="T774" i="5"/>
  <c r="R774" i="5"/>
  <c r="P774" i="5"/>
  <c r="BK774" i="5"/>
  <c r="J774" i="5"/>
  <c r="BE774" i="5" s="1"/>
  <c r="BI771" i="5"/>
  <c r="BH771" i="5"/>
  <c r="BG771" i="5"/>
  <c r="BF771" i="5"/>
  <c r="T771" i="5"/>
  <c r="R771" i="5"/>
  <c r="P771" i="5"/>
  <c r="BK771" i="5"/>
  <c r="J771" i="5"/>
  <c r="BE771" i="5"/>
  <c r="BI767" i="5"/>
  <c r="BH767" i="5"/>
  <c r="BG767" i="5"/>
  <c r="BF767" i="5"/>
  <c r="T767" i="5"/>
  <c r="R767" i="5"/>
  <c r="P767" i="5"/>
  <c r="BK767" i="5"/>
  <c r="J767" i="5"/>
  <c r="BE767" i="5" s="1"/>
  <c r="BI764" i="5"/>
  <c r="BH764" i="5"/>
  <c r="BG764" i="5"/>
  <c r="BF764" i="5"/>
  <c r="T764" i="5"/>
  <c r="R764" i="5"/>
  <c r="P764" i="5"/>
  <c r="BK764" i="5"/>
  <c r="J764" i="5"/>
  <c r="BE764" i="5"/>
  <c r="BI760" i="5"/>
  <c r="BH760" i="5"/>
  <c r="BG760" i="5"/>
  <c r="BF760" i="5"/>
  <c r="T760" i="5"/>
  <c r="R760" i="5"/>
  <c r="P760" i="5"/>
  <c r="BK760" i="5"/>
  <c r="J760" i="5"/>
  <c r="BE760" i="5" s="1"/>
  <c r="BI757" i="5"/>
  <c r="BH757" i="5"/>
  <c r="BG757" i="5"/>
  <c r="BF757" i="5"/>
  <c r="T757" i="5"/>
  <c r="R757" i="5"/>
  <c r="P757" i="5"/>
  <c r="BK757" i="5"/>
  <c r="J757" i="5"/>
  <c r="BE757" i="5"/>
  <c r="BI750" i="5"/>
  <c r="BH750" i="5"/>
  <c r="BG750" i="5"/>
  <c r="BF750" i="5"/>
  <c r="T750" i="5"/>
  <c r="R750" i="5"/>
  <c r="P750" i="5"/>
  <c r="BK750" i="5"/>
  <c r="J750" i="5"/>
  <c r="BE750" i="5" s="1"/>
  <c r="BI743" i="5"/>
  <c r="BH743" i="5"/>
  <c r="BG743" i="5"/>
  <c r="BF743" i="5"/>
  <c r="T743" i="5"/>
  <c r="R743" i="5"/>
  <c r="P743" i="5"/>
  <c r="BK743" i="5"/>
  <c r="J743" i="5"/>
  <c r="BE743" i="5"/>
  <c r="BI736" i="5"/>
  <c r="BH736" i="5"/>
  <c r="BG736" i="5"/>
  <c r="BF736" i="5"/>
  <c r="T736" i="5"/>
  <c r="R736" i="5"/>
  <c r="P736" i="5"/>
  <c r="BK736" i="5"/>
  <c r="J736" i="5"/>
  <c r="BE736" i="5" s="1"/>
  <c r="BI732" i="5"/>
  <c r="BH732" i="5"/>
  <c r="BG732" i="5"/>
  <c r="BF732" i="5"/>
  <c r="T732" i="5"/>
  <c r="R732" i="5"/>
  <c r="P732" i="5"/>
  <c r="BK732" i="5"/>
  <c r="J732" i="5"/>
  <c r="BE732" i="5"/>
  <c r="BI725" i="5"/>
  <c r="BH725" i="5"/>
  <c r="BG725" i="5"/>
  <c r="BF725" i="5"/>
  <c r="T725" i="5"/>
  <c r="R725" i="5"/>
  <c r="P725" i="5"/>
  <c r="BK725" i="5"/>
  <c r="J725" i="5"/>
  <c r="BE725" i="5" s="1"/>
  <c r="BI721" i="5"/>
  <c r="BH721" i="5"/>
  <c r="BG721" i="5"/>
  <c r="BF721" i="5"/>
  <c r="T721" i="5"/>
  <c r="R721" i="5"/>
  <c r="P721" i="5"/>
  <c r="BK721" i="5"/>
  <c r="J721" i="5"/>
  <c r="BE721" i="5"/>
  <c r="BI710" i="5"/>
  <c r="BH710" i="5"/>
  <c r="BG710" i="5"/>
  <c r="BF710" i="5"/>
  <c r="T710" i="5"/>
  <c r="R710" i="5"/>
  <c r="P710" i="5"/>
  <c r="BK710" i="5"/>
  <c r="J710" i="5"/>
  <c r="BE710" i="5" s="1"/>
  <c r="BI702" i="5"/>
  <c r="BH702" i="5"/>
  <c r="BG702" i="5"/>
  <c r="BF702" i="5"/>
  <c r="T702" i="5"/>
  <c r="R702" i="5"/>
  <c r="P702" i="5"/>
  <c r="BK702" i="5"/>
  <c r="J702" i="5"/>
  <c r="BE702" i="5"/>
  <c r="BI700" i="5"/>
  <c r="BH700" i="5"/>
  <c r="BG700" i="5"/>
  <c r="BF700" i="5"/>
  <c r="T700" i="5"/>
  <c r="R700" i="5"/>
  <c r="P700" i="5"/>
  <c r="BK700" i="5"/>
  <c r="J700" i="5"/>
  <c r="BE700" i="5" s="1"/>
  <c r="BI688" i="5"/>
  <c r="BH688" i="5"/>
  <c r="BG688" i="5"/>
  <c r="BF688" i="5"/>
  <c r="T688" i="5"/>
  <c r="R688" i="5"/>
  <c r="P688" i="5"/>
  <c r="BK688" i="5"/>
  <c r="J688" i="5"/>
  <c r="BE688" i="5"/>
  <c r="BI686" i="5"/>
  <c r="BH686" i="5"/>
  <c r="BG686" i="5"/>
  <c r="BF686" i="5"/>
  <c r="T686" i="5"/>
  <c r="R686" i="5"/>
  <c r="P686" i="5"/>
  <c r="BK686" i="5"/>
  <c r="J686" i="5"/>
  <c r="BE686" i="5" s="1"/>
  <c r="BI682" i="5"/>
  <c r="BH682" i="5"/>
  <c r="BG682" i="5"/>
  <c r="BF682" i="5"/>
  <c r="T682" i="5"/>
  <c r="R682" i="5"/>
  <c r="P682" i="5"/>
  <c r="BK682" i="5"/>
  <c r="J682" i="5"/>
  <c r="BE682" i="5"/>
  <c r="BI678" i="5"/>
  <c r="BH678" i="5"/>
  <c r="BG678" i="5"/>
  <c r="BF678" i="5"/>
  <c r="T678" i="5"/>
  <c r="R678" i="5"/>
  <c r="P678" i="5"/>
  <c r="BK678" i="5"/>
  <c r="J678" i="5"/>
  <c r="BE678" i="5" s="1"/>
  <c r="BI671" i="5"/>
  <c r="BH671" i="5"/>
  <c r="BG671" i="5"/>
  <c r="BF671" i="5"/>
  <c r="T671" i="5"/>
  <c r="R671" i="5"/>
  <c r="P671" i="5"/>
  <c r="BK671" i="5"/>
  <c r="J671" i="5"/>
  <c r="BE671" i="5"/>
  <c r="BI667" i="5"/>
  <c r="BH667" i="5"/>
  <c r="BG667" i="5"/>
  <c r="BF667" i="5"/>
  <c r="T667" i="5"/>
  <c r="R667" i="5"/>
  <c r="P667" i="5"/>
  <c r="BK667" i="5"/>
  <c r="J667" i="5"/>
  <c r="BE667" i="5" s="1"/>
  <c r="BI663" i="5"/>
  <c r="BH663" i="5"/>
  <c r="BG663" i="5"/>
  <c r="BF663" i="5"/>
  <c r="T663" i="5"/>
  <c r="R663" i="5"/>
  <c r="P663" i="5"/>
  <c r="BK663" i="5"/>
  <c r="J663" i="5"/>
  <c r="BE663" i="5"/>
  <c r="BI659" i="5"/>
  <c r="BH659" i="5"/>
  <c r="BG659" i="5"/>
  <c r="BF659" i="5"/>
  <c r="T659" i="5"/>
  <c r="R659" i="5"/>
  <c r="P659" i="5"/>
  <c r="BK659" i="5"/>
  <c r="J659" i="5"/>
  <c r="BE659" i="5" s="1"/>
  <c r="BI655" i="5"/>
  <c r="BH655" i="5"/>
  <c r="BG655" i="5"/>
  <c r="BF655" i="5"/>
  <c r="T655" i="5"/>
  <c r="R655" i="5"/>
  <c r="R654" i="5" s="1"/>
  <c r="P655" i="5"/>
  <c r="BK655" i="5"/>
  <c r="BK654" i="5" s="1"/>
  <c r="J654" i="5" s="1"/>
  <c r="J65" i="5" s="1"/>
  <c r="J655" i="5"/>
  <c r="BE655" i="5"/>
  <c r="BI650" i="5"/>
  <c r="BH650" i="5"/>
  <c r="BG650" i="5"/>
  <c r="BF650" i="5"/>
  <c r="T650" i="5"/>
  <c r="R650" i="5"/>
  <c r="P650" i="5"/>
  <c r="BK650" i="5"/>
  <c r="J650" i="5"/>
  <c r="BE650" i="5"/>
  <c r="BI647" i="5"/>
  <c r="BH647" i="5"/>
  <c r="BG647" i="5"/>
  <c r="BF647" i="5"/>
  <c r="T647" i="5"/>
  <c r="R647" i="5"/>
  <c r="P647" i="5"/>
  <c r="BK647" i="5"/>
  <c r="J647" i="5"/>
  <c r="BE647" i="5" s="1"/>
  <c r="BI644" i="5"/>
  <c r="BH644" i="5"/>
  <c r="BG644" i="5"/>
  <c r="BF644" i="5"/>
  <c r="T644" i="5"/>
  <c r="R644" i="5"/>
  <c r="P644" i="5"/>
  <c r="BK644" i="5"/>
  <c r="J644" i="5"/>
  <c r="BE644" i="5"/>
  <c r="BI636" i="5"/>
  <c r="BH636" i="5"/>
  <c r="BG636" i="5"/>
  <c r="BF636" i="5"/>
  <c r="T636" i="5"/>
  <c r="R636" i="5"/>
  <c r="R635" i="5"/>
  <c r="P636" i="5"/>
  <c r="BK636" i="5"/>
  <c r="BK635" i="5"/>
  <c r="J635" i="5"/>
  <c r="J64" i="5" s="1"/>
  <c r="J636" i="5"/>
  <c r="BE636" i="5"/>
  <c r="BI631" i="5"/>
  <c r="BH631" i="5"/>
  <c r="BG631" i="5"/>
  <c r="BF631" i="5"/>
  <c r="T631" i="5"/>
  <c r="R631" i="5"/>
  <c r="P631" i="5"/>
  <c r="BK631" i="5"/>
  <c r="J631" i="5"/>
  <c r="BE631" i="5" s="1"/>
  <c r="BI629" i="5"/>
  <c r="BH629" i="5"/>
  <c r="BG629" i="5"/>
  <c r="BF629" i="5"/>
  <c r="T629" i="5"/>
  <c r="R629" i="5"/>
  <c r="P629" i="5"/>
  <c r="BK629" i="5"/>
  <c r="J629" i="5"/>
  <c r="BE629" i="5"/>
  <c r="BI625" i="5"/>
  <c r="BH625" i="5"/>
  <c r="BG625" i="5"/>
  <c r="BF625" i="5"/>
  <c r="T625" i="5"/>
  <c r="R625" i="5"/>
  <c r="P625" i="5"/>
  <c r="BK625" i="5"/>
  <c r="J625" i="5"/>
  <c r="BE625" i="5" s="1"/>
  <c r="BI621" i="5"/>
  <c r="BH621" i="5"/>
  <c r="BG621" i="5"/>
  <c r="BF621" i="5"/>
  <c r="T621" i="5"/>
  <c r="R621" i="5"/>
  <c r="P621" i="5"/>
  <c r="BK621" i="5"/>
  <c r="J621" i="5"/>
  <c r="BE621" i="5"/>
  <c r="BI617" i="5"/>
  <c r="BH617" i="5"/>
  <c r="BG617" i="5"/>
  <c r="BF617" i="5"/>
  <c r="T617" i="5"/>
  <c r="R617" i="5"/>
  <c r="P617" i="5"/>
  <c r="BK617" i="5"/>
  <c r="J617" i="5"/>
  <c r="BE617" i="5" s="1"/>
  <c r="BI610" i="5"/>
  <c r="BH610" i="5"/>
  <c r="BG610" i="5"/>
  <c r="BF610" i="5"/>
  <c r="T610" i="5"/>
  <c r="R610" i="5"/>
  <c r="P610" i="5"/>
  <c r="BK610" i="5"/>
  <c r="J610" i="5"/>
  <c r="BE610" i="5"/>
  <c r="BI606" i="5"/>
  <c r="BH606" i="5"/>
  <c r="BG606" i="5"/>
  <c r="BF606" i="5"/>
  <c r="T606" i="5"/>
  <c r="R606" i="5"/>
  <c r="P606" i="5"/>
  <c r="BK606" i="5"/>
  <c r="J606" i="5"/>
  <c r="BE606" i="5" s="1"/>
  <c r="BI599" i="5"/>
  <c r="BH599" i="5"/>
  <c r="BG599" i="5"/>
  <c r="BF599" i="5"/>
  <c r="T599" i="5"/>
  <c r="R599" i="5"/>
  <c r="P599" i="5"/>
  <c r="BK599" i="5"/>
  <c r="J599" i="5"/>
  <c r="BE599" i="5"/>
  <c r="BI592" i="5"/>
  <c r="BH592" i="5"/>
  <c r="BG592" i="5"/>
  <c r="BF592" i="5"/>
  <c r="T592" i="5"/>
  <c r="R592" i="5"/>
  <c r="P592" i="5"/>
  <c r="BK592" i="5"/>
  <c r="J592" i="5"/>
  <c r="BE592" i="5" s="1"/>
  <c r="BI588" i="5"/>
  <c r="BH588" i="5"/>
  <c r="BG588" i="5"/>
  <c r="BF588" i="5"/>
  <c r="T588" i="5"/>
  <c r="R588" i="5"/>
  <c r="P588" i="5"/>
  <c r="BK588" i="5"/>
  <c r="J588" i="5"/>
  <c r="BE588" i="5"/>
  <c r="BI581" i="5"/>
  <c r="BH581" i="5"/>
  <c r="BG581" i="5"/>
  <c r="BF581" i="5"/>
  <c r="T581" i="5"/>
  <c r="R581" i="5"/>
  <c r="P581" i="5"/>
  <c r="BK581" i="5"/>
  <c r="J581" i="5"/>
  <c r="BE581" i="5" s="1"/>
  <c r="BI577" i="5"/>
  <c r="BH577" i="5"/>
  <c r="BG577" i="5"/>
  <c r="BF577" i="5"/>
  <c r="T577" i="5"/>
  <c r="R577" i="5"/>
  <c r="P577" i="5"/>
  <c r="BK577" i="5"/>
  <c r="J577" i="5"/>
  <c r="BE577" i="5"/>
  <c r="BI574" i="5"/>
  <c r="BH574" i="5"/>
  <c r="BG574" i="5"/>
  <c r="BF574" i="5"/>
  <c r="T574" i="5"/>
  <c r="R574" i="5"/>
  <c r="P574" i="5"/>
  <c r="BK574" i="5"/>
  <c r="J574" i="5"/>
  <c r="BE574" i="5" s="1"/>
  <c r="BI570" i="5"/>
  <c r="BH570" i="5"/>
  <c r="BG570" i="5"/>
  <c r="BF570" i="5"/>
  <c r="T570" i="5"/>
  <c r="R570" i="5"/>
  <c r="P570" i="5"/>
  <c r="BK570" i="5"/>
  <c r="J570" i="5"/>
  <c r="BE570" i="5"/>
  <c r="BI564" i="5"/>
  <c r="BH564" i="5"/>
  <c r="BG564" i="5"/>
  <c r="BF564" i="5"/>
  <c r="T564" i="5"/>
  <c r="R564" i="5"/>
  <c r="P564" i="5"/>
  <c r="BK564" i="5"/>
  <c r="J564" i="5"/>
  <c r="BE564" i="5" s="1"/>
  <c r="BI561" i="5"/>
  <c r="BH561" i="5"/>
  <c r="BG561" i="5"/>
  <c r="BF561" i="5"/>
  <c r="T561" i="5"/>
  <c r="R561" i="5"/>
  <c r="R560" i="5" s="1"/>
  <c r="P561" i="5"/>
  <c r="BK561" i="5"/>
  <c r="BK560" i="5" s="1"/>
  <c r="J560" i="5" s="1"/>
  <c r="J63" i="5" s="1"/>
  <c r="J561" i="5"/>
  <c r="BE561" i="5"/>
  <c r="BI553" i="5"/>
  <c r="BH553" i="5"/>
  <c r="BG553" i="5"/>
  <c r="BF553" i="5"/>
  <c r="T553" i="5"/>
  <c r="R553" i="5"/>
  <c r="P553" i="5"/>
  <c r="BK553" i="5"/>
  <c r="J553" i="5"/>
  <c r="BE553" i="5"/>
  <c r="BI549" i="5"/>
  <c r="BH549" i="5"/>
  <c r="BG549" i="5"/>
  <c r="BF549" i="5"/>
  <c r="T549" i="5"/>
  <c r="R549" i="5"/>
  <c r="P549" i="5"/>
  <c r="BK549" i="5"/>
  <c r="J549" i="5"/>
  <c r="BE549" i="5" s="1"/>
  <c r="BI543" i="5"/>
  <c r="BH543" i="5"/>
  <c r="BG543" i="5"/>
  <c r="BF543" i="5"/>
  <c r="T543" i="5"/>
  <c r="R543" i="5"/>
  <c r="P543" i="5"/>
  <c r="BK543" i="5"/>
  <c r="J543" i="5"/>
  <c r="BE543" i="5"/>
  <c r="BI537" i="5"/>
  <c r="BH537" i="5"/>
  <c r="BG537" i="5"/>
  <c r="BF537" i="5"/>
  <c r="T537" i="5"/>
  <c r="T536" i="5" s="1"/>
  <c r="R537" i="5"/>
  <c r="R536" i="5"/>
  <c r="P537" i="5"/>
  <c r="P536" i="5" s="1"/>
  <c r="BK537" i="5"/>
  <c r="BK536" i="5"/>
  <c r="J536" i="5"/>
  <c r="J62" i="5" s="1"/>
  <c r="J537" i="5"/>
  <c r="BE537" i="5"/>
  <c r="BI527" i="5"/>
  <c r="BH527" i="5"/>
  <c r="BG527" i="5"/>
  <c r="BF527" i="5"/>
  <c r="T527" i="5"/>
  <c r="R527" i="5"/>
  <c r="P527" i="5"/>
  <c r="BK527" i="5"/>
  <c r="J527" i="5"/>
  <c r="BE527" i="5" s="1"/>
  <c r="BI522" i="5"/>
  <c r="BH522" i="5"/>
  <c r="BG522" i="5"/>
  <c r="BF522" i="5"/>
  <c r="T522" i="5"/>
  <c r="R522" i="5"/>
  <c r="P522" i="5"/>
  <c r="BK522" i="5"/>
  <c r="J522" i="5"/>
  <c r="BE522" i="5"/>
  <c r="BI514" i="5"/>
  <c r="BH514" i="5"/>
  <c r="BG514" i="5"/>
  <c r="BF514" i="5"/>
  <c r="T514" i="5"/>
  <c r="R514" i="5"/>
  <c r="P514" i="5"/>
  <c r="BK514" i="5"/>
  <c r="J514" i="5"/>
  <c r="BE514" i="5" s="1"/>
  <c r="BI507" i="5"/>
  <c r="BH507" i="5"/>
  <c r="BG507" i="5"/>
  <c r="BF507" i="5"/>
  <c r="T507" i="5"/>
  <c r="R507" i="5"/>
  <c r="P507" i="5"/>
  <c r="BK507" i="5"/>
  <c r="J507" i="5"/>
  <c r="BE507" i="5"/>
  <c r="BI498" i="5"/>
  <c r="BH498" i="5"/>
  <c r="BG498" i="5"/>
  <c r="BF498" i="5"/>
  <c r="T498" i="5"/>
  <c r="R498" i="5"/>
  <c r="P498" i="5"/>
  <c r="BK498" i="5"/>
  <c r="J498" i="5"/>
  <c r="BE498" i="5" s="1"/>
  <c r="BI493" i="5"/>
  <c r="BH493" i="5"/>
  <c r="BG493" i="5"/>
  <c r="BF493" i="5"/>
  <c r="T493" i="5"/>
  <c r="R493" i="5"/>
  <c r="P493" i="5"/>
  <c r="BK493" i="5"/>
  <c r="J493" i="5"/>
  <c r="BE493" i="5"/>
  <c r="BI488" i="5"/>
  <c r="BH488" i="5"/>
  <c r="BG488" i="5"/>
  <c r="BF488" i="5"/>
  <c r="T488" i="5"/>
  <c r="R488" i="5"/>
  <c r="P488" i="5"/>
  <c r="BK488" i="5"/>
  <c r="J488" i="5"/>
  <c r="BE488" i="5" s="1"/>
  <c r="BI483" i="5"/>
  <c r="BH483" i="5"/>
  <c r="BG483" i="5"/>
  <c r="BF483" i="5"/>
  <c r="T483" i="5"/>
  <c r="R483" i="5"/>
  <c r="P483" i="5"/>
  <c r="BK483" i="5"/>
  <c r="J483" i="5"/>
  <c r="BE483" i="5"/>
  <c r="BI478" i="5"/>
  <c r="BH478" i="5"/>
  <c r="BG478" i="5"/>
  <c r="BF478" i="5"/>
  <c r="T478" i="5"/>
  <c r="R478" i="5"/>
  <c r="P478" i="5"/>
  <c r="BK478" i="5"/>
  <c r="J478" i="5"/>
  <c r="BE478" i="5" s="1"/>
  <c r="BI473" i="5"/>
  <c r="BH473" i="5"/>
  <c r="BG473" i="5"/>
  <c r="BF473" i="5"/>
  <c r="T473" i="5"/>
  <c r="R473" i="5"/>
  <c r="P473" i="5"/>
  <c r="BK473" i="5"/>
  <c r="J473" i="5"/>
  <c r="BE473" i="5"/>
  <c r="BI466" i="5"/>
  <c r="BH466" i="5"/>
  <c r="BG466" i="5"/>
  <c r="BF466" i="5"/>
  <c r="T466" i="5"/>
  <c r="R466" i="5"/>
  <c r="P466" i="5"/>
  <c r="BK466" i="5"/>
  <c r="J466" i="5"/>
  <c r="BE466" i="5" s="1"/>
  <c r="BI461" i="5"/>
  <c r="BH461" i="5"/>
  <c r="BG461" i="5"/>
  <c r="BF461" i="5"/>
  <c r="T461" i="5"/>
  <c r="R461" i="5"/>
  <c r="P461" i="5"/>
  <c r="BK461" i="5"/>
  <c r="J461" i="5"/>
  <c r="BE461" i="5"/>
  <c r="BI454" i="5"/>
  <c r="BH454" i="5"/>
  <c r="BG454" i="5"/>
  <c r="BF454" i="5"/>
  <c r="T454" i="5"/>
  <c r="R454" i="5"/>
  <c r="P454" i="5"/>
  <c r="BK454" i="5"/>
  <c r="J454" i="5"/>
  <c r="BE454" i="5" s="1"/>
  <c r="BI449" i="5"/>
  <c r="BH449" i="5"/>
  <c r="BG449" i="5"/>
  <c r="BF449" i="5"/>
  <c r="T449" i="5"/>
  <c r="R449" i="5"/>
  <c r="P449" i="5"/>
  <c r="BK449" i="5"/>
  <c r="J449" i="5"/>
  <c r="BE449" i="5"/>
  <c r="BI444" i="5"/>
  <c r="BH444" i="5"/>
  <c r="BG444" i="5"/>
  <c r="BF444" i="5"/>
  <c r="T444" i="5"/>
  <c r="R444" i="5"/>
  <c r="P444" i="5"/>
  <c r="BK444" i="5"/>
  <c r="J444" i="5"/>
  <c r="BE444" i="5" s="1"/>
  <c r="BI437" i="5"/>
  <c r="BH437" i="5"/>
  <c r="BG437" i="5"/>
  <c r="BF437" i="5"/>
  <c r="T437" i="5"/>
  <c r="R437" i="5"/>
  <c r="P437" i="5"/>
  <c r="BK437" i="5"/>
  <c r="J437" i="5"/>
  <c r="BE437" i="5"/>
  <c r="BI430" i="5"/>
  <c r="BH430" i="5"/>
  <c r="BG430" i="5"/>
  <c r="BF430" i="5"/>
  <c r="T430" i="5"/>
  <c r="R430" i="5"/>
  <c r="P430" i="5"/>
  <c r="BK430" i="5"/>
  <c r="J430" i="5"/>
  <c r="BE430" i="5" s="1"/>
  <c r="BI426" i="5"/>
  <c r="BH426" i="5"/>
  <c r="BG426" i="5"/>
  <c r="BF426" i="5"/>
  <c r="T426" i="5"/>
  <c r="R426" i="5"/>
  <c r="P426" i="5"/>
  <c r="BK426" i="5"/>
  <c r="J426" i="5"/>
  <c r="BE426" i="5"/>
  <c r="BI422" i="5"/>
  <c r="BH422" i="5"/>
  <c r="BG422" i="5"/>
  <c r="BF422" i="5"/>
  <c r="T422" i="5"/>
  <c r="R422" i="5"/>
  <c r="P422" i="5"/>
  <c r="BK422" i="5"/>
  <c r="J422" i="5"/>
  <c r="BE422" i="5" s="1"/>
  <c r="BI417" i="5"/>
  <c r="BH417" i="5"/>
  <c r="BG417" i="5"/>
  <c r="BF417" i="5"/>
  <c r="T417" i="5"/>
  <c r="R417" i="5"/>
  <c r="P417" i="5"/>
  <c r="P391" i="5" s="1"/>
  <c r="BK417" i="5"/>
  <c r="J417" i="5"/>
  <c r="BE417" i="5"/>
  <c r="BI414" i="5"/>
  <c r="BH414" i="5"/>
  <c r="BG414" i="5"/>
  <c r="BF414" i="5"/>
  <c r="T414" i="5"/>
  <c r="R414" i="5"/>
  <c r="P414" i="5"/>
  <c r="BK414" i="5"/>
  <c r="J414" i="5"/>
  <c r="BE414" i="5" s="1"/>
  <c r="BI411" i="5"/>
  <c r="BH411" i="5"/>
  <c r="BG411" i="5"/>
  <c r="BF411" i="5"/>
  <c r="T411" i="5"/>
  <c r="R411" i="5"/>
  <c r="P411" i="5"/>
  <c r="BK411" i="5"/>
  <c r="J411" i="5"/>
  <c r="BE411" i="5"/>
  <c r="BI408" i="5"/>
  <c r="BH408" i="5"/>
  <c r="BG408" i="5"/>
  <c r="BF408" i="5"/>
  <c r="T408" i="5"/>
  <c r="R408" i="5"/>
  <c r="P408" i="5"/>
  <c r="BK408" i="5"/>
  <c r="J408" i="5"/>
  <c r="BE408" i="5" s="1"/>
  <c r="BI405" i="5"/>
  <c r="BH405" i="5"/>
  <c r="BG405" i="5"/>
  <c r="BF405" i="5"/>
  <c r="T405" i="5"/>
  <c r="R405" i="5"/>
  <c r="P405" i="5"/>
  <c r="BK405" i="5"/>
  <c r="J405" i="5"/>
  <c r="BE405" i="5"/>
  <c r="BI400" i="5"/>
  <c r="BH400" i="5"/>
  <c r="BG400" i="5"/>
  <c r="BF400" i="5"/>
  <c r="T400" i="5"/>
  <c r="R400" i="5"/>
  <c r="P400" i="5"/>
  <c r="BK400" i="5"/>
  <c r="J400" i="5"/>
  <c r="BE400" i="5" s="1"/>
  <c r="BI392" i="5"/>
  <c r="BH392" i="5"/>
  <c r="BG392" i="5"/>
  <c r="BF392" i="5"/>
  <c r="T392" i="5"/>
  <c r="T391" i="5"/>
  <c r="R392" i="5"/>
  <c r="P392" i="5"/>
  <c r="BK392" i="5"/>
  <c r="J392" i="5"/>
  <c r="BE392" i="5" s="1"/>
  <c r="BI384" i="5"/>
  <c r="BH384" i="5"/>
  <c r="BG384" i="5"/>
  <c r="BF384" i="5"/>
  <c r="T384" i="5"/>
  <c r="R384" i="5"/>
  <c r="P384" i="5"/>
  <c r="BK384" i="5"/>
  <c r="J384" i="5"/>
  <c r="BE384" i="5"/>
  <c r="BI380" i="5"/>
  <c r="BH380" i="5"/>
  <c r="BG380" i="5"/>
  <c r="BF380" i="5"/>
  <c r="T380" i="5"/>
  <c r="R380" i="5"/>
  <c r="P380" i="5"/>
  <c r="BK380" i="5"/>
  <c r="J380" i="5"/>
  <c r="BE380" i="5" s="1"/>
  <c r="BI376" i="5"/>
  <c r="BH376" i="5"/>
  <c r="BG376" i="5"/>
  <c r="BF376" i="5"/>
  <c r="T376" i="5"/>
  <c r="R376" i="5"/>
  <c r="P376" i="5"/>
  <c r="BK376" i="5"/>
  <c r="J376" i="5"/>
  <c r="BE376" i="5"/>
  <c r="BI371" i="5"/>
  <c r="BH371" i="5"/>
  <c r="BG371" i="5"/>
  <c r="BF371" i="5"/>
  <c r="T371" i="5"/>
  <c r="R371" i="5"/>
  <c r="P371" i="5"/>
  <c r="BK371" i="5"/>
  <c r="J371" i="5"/>
  <c r="BE371" i="5" s="1"/>
  <c r="BI366" i="5"/>
  <c r="BH366" i="5"/>
  <c r="BG366" i="5"/>
  <c r="BF366" i="5"/>
  <c r="T366" i="5"/>
  <c r="R366" i="5"/>
  <c r="P366" i="5"/>
  <c r="BK366" i="5"/>
  <c r="J366" i="5"/>
  <c r="BE366" i="5"/>
  <c r="BI359" i="5"/>
  <c r="BH359" i="5"/>
  <c r="BG359" i="5"/>
  <c r="BF359" i="5"/>
  <c r="T359" i="5"/>
  <c r="R359" i="5"/>
  <c r="P359" i="5"/>
  <c r="BK359" i="5"/>
  <c r="J359" i="5"/>
  <c r="BE359" i="5" s="1"/>
  <c r="BI352" i="5"/>
  <c r="BH352" i="5"/>
  <c r="BG352" i="5"/>
  <c r="BF352" i="5"/>
  <c r="T352" i="5"/>
  <c r="R352" i="5"/>
  <c r="P352" i="5"/>
  <c r="BK352" i="5"/>
  <c r="J352" i="5"/>
  <c r="BE352" i="5"/>
  <c r="BI343" i="5"/>
  <c r="BH343" i="5"/>
  <c r="BG343" i="5"/>
  <c r="BF343" i="5"/>
  <c r="T343" i="5"/>
  <c r="R343" i="5"/>
  <c r="P343" i="5"/>
  <c r="BK343" i="5"/>
  <c r="J343" i="5"/>
  <c r="BE343" i="5" s="1"/>
  <c r="BI336" i="5"/>
  <c r="BH336" i="5"/>
  <c r="BG336" i="5"/>
  <c r="BF336" i="5"/>
  <c r="T336" i="5"/>
  <c r="R336" i="5"/>
  <c r="R308" i="5" s="1"/>
  <c r="P336" i="5"/>
  <c r="BK336" i="5"/>
  <c r="J336" i="5"/>
  <c r="BE336" i="5"/>
  <c r="BI331" i="5"/>
  <c r="BH331" i="5"/>
  <c r="BG331" i="5"/>
  <c r="BF331" i="5"/>
  <c r="T331" i="5"/>
  <c r="R331" i="5"/>
  <c r="P331" i="5"/>
  <c r="BK331" i="5"/>
  <c r="J331" i="5"/>
  <c r="BE331" i="5" s="1"/>
  <c r="BI325" i="5"/>
  <c r="BH325" i="5"/>
  <c r="BG325" i="5"/>
  <c r="BF325" i="5"/>
  <c r="T325" i="5"/>
  <c r="R325" i="5"/>
  <c r="P325" i="5"/>
  <c r="BK325" i="5"/>
  <c r="J325" i="5"/>
  <c r="BE325" i="5"/>
  <c r="BI319" i="5"/>
  <c r="BH319" i="5"/>
  <c r="BG319" i="5"/>
  <c r="BF319" i="5"/>
  <c r="T319" i="5"/>
  <c r="R319" i="5"/>
  <c r="P319" i="5"/>
  <c r="BK319" i="5"/>
  <c r="J319" i="5"/>
  <c r="BE319" i="5" s="1"/>
  <c r="BI312" i="5"/>
  <c r="BH312" i="5"/>
  <c r="BG312" i="5"/>
  <c r="BF312" i="5"/>
  <c r="T312" i="5"/>
  <c r="R312" i="5"/>
  <c r="P312" i="5"/>
  <c r="BK312" i="5"/>
  <c r="J312" i="5"/>
  <c r="BE312" i="5"/>
  <c r="BI309" i="5"/>
  <c r="BH309" i="5"/>
  <c r="BG309" i="5"/>
  <c r="BF309" i="5"/>
  <c r="T309" i="5"/>
  <c r="R309" i="5"/>
  <c r="P309" i="5"/>
  <c r="BK309" i="5"/>
  <c r="BK308" i="5"/>
  <c r="J308" i="5" s="1"/>
  <c r="J60" i="5" s="1"/>
  <c r="J309" i="5"/>
  <c r="BE309" i="5"/>
  <c r="BI303" i="5"/>
  <c r="BH303" i="5"/>
  <c r="BG303" i="5"/>
  <c r="BF303" i="5"/>
  <c r="T303" i="5"/>
  <c r="R303" i="5"/>
  <c r="P303" i="5"/>
  <c r="BK303" i="5"/>
  <c r="J303" i="5"/>
  <c r="BE303" i="5" s="1"/>
  <c r="BI294" i="5"/>
  <c r="BH294" i="5"/>
  <c r="BG294" i="5"/>
  <c r="BF294" i="5"/>
  <c r="T294" i="5"/>
  <c r="R294" i="5"/>
  <c r="P294" i="5"/>
  <c r="BK294" i="5"/>
  <c r="J294" i="5"/>
  <c r="BE294" i="5"/>
  <c r="BI285" i="5"/>
  <c r="BH285" i="5"/>
  <c r="BG285" i="5"/>
  <c r="BF285" i="5"/>
  <c r="T285" i="5"/>
  <c r="R285" i="5"/>
  <c r="P285" i="5"/>
  <c r="BK285" i="5"/>
  <c r="J285" i="5"/>
  <c r="BE285" i="5" s="1"/>
  <c r="BI276" i="5"/>
  <c r="BH276" i="5"/>
  <c r="BG276" i="5"/>
  <c r="BF276" i="5"/>
  <c r="T276" i="5"/>
  <c r="R276" i="5"/>
  <c r="P276" i="5"/>
  <c r="BK276" i="5"/>
  <c r="J276" i="5"/>
  <c r="BE276" i="5"/>
  <c r="BI271" i="5"/>
  <c r="BH271" i="5"/>
  <c r="BG271" i="5"/>
  <c r="BF271" i="5"/>
  <c r="T271" i="5"/>
  <c r="R271" i="5"/>
  <c r="P271" i="5"/>
  <c r="BK271" i="5"/>
  <c r="J271" i="5"/>
  <c r="BE271" i="5" s="1"/>
  <c r="BI265" i="5"/>
  <c r="BH265" i="5"/>
  <c r="BG265" i="5"/>
  <c r="BF265" i="5"/>
  <c r="T265" i="5"/>
  <c r="R265" i="5"/>
  <c r="P265" i="5"/>
  <c r="BK265" i="5"/>
  <c r="J265" i="5"/>
  <c r="BE265" i="5"/>
  <c r="BI258" i="5"/>
  <c r="BH258" i="5"/>
  <c r="BG258" i="5"/>
  <c r="BF258" i="5"/>
  <c r="T258" i="5"/>
  <c r="R258" i="5"/>
  <c r="P258" i="5"/>
  <c r="BK258" i="5"/>
  <c r="J258" i="5"/>
  <c r="BE258" i="5" s="1"/>
  <c r="BI253" i="5"/>
  <c r="BH253" i="5"/>
  <c r="BG253" i="5"/>
  <c r="BF253" i="5"/>
  <c r="T253" i="5"/>
  <c r="R253" i="5"/>
  <c r="P253" i="5"/>
  <c r="BK253" i="5"/>
  <c r="J253" i="5"/>
  <c r="BE253" i="5"/>
  <c r="BI247" i="5"/>
  <c r="BH247" i="5"/>
  <c r="BG247" i="5"/>
  <c r="BF247" i="5"/>
  <c r="J31" i="5" s="1"/>
  <c r="AW55" i="1" s="1"/>
  <c r="T247" i="5"/>
  <c r="R247" i="5"/>
  <c r="P247" i="5"/>
  <c r="BK247" i="5"/>
  <c r="J247" i="5"/>
  <c r="BE247" i="5" s="1"/>
  <c r="BI240" i="5"/>
  <c r="BH240" i="5"/>
  <c r="BG240" i="5"/>
  <c r="BF240" i="5"/>
  <c r="T240" i="5"/>
  <c r="R240" i="5"/>
  <c r="P240" i="5"/>
  <c r="P226" i="5" s="1"/>
  <c r="BK240" i="5"/>
  <c r="J240" i="5"/>
  <c r="BE240" i="5"/>
  <c r="BI233" i="5"/>
  <c r="BH233" i="5"/>
  <c r="BG233" i="5"/>
  <c r="BF233" i="5"/>
  <c r="T233" i="5"/>
  <c r="T226" i="5" s="1"/>
  <c r="R233" i="5"/>
  <c r="P233" i="5"/>
  <c r="BK233" i="5"/>
  <c r="J233" i="5"/>
  <c r="BE233" i="5" s="1"/>
  <c r="BI227" i="5"/>
  <c r="BH227" i="5"/>
  <c r="BG227" i="5"/>
  <c r="BF227" i="5"/>
  <c r="T227" i="5"/>
  <c r="R227" i="5"/>
  <c r="P227" i="5"/>
  <c r="BK227" i="5"/>
  <c r="J227" i="5"/>
  <c r="BE227" i="5"/>
  <c r="BI217" i="5"/>
  <c r="BH217" i="5"/>
  <c r="BG217" i="5"/>
  <c r="BF217" i="5"/>
  <c r="T217" i="5"/>
  <c r="R217" i="5"/>
  <c r="P217" i="5"/>
  <c r="BK217" i="5"/>
  <c r="J217" i="5"/>
  <c r="BE217" i="5"/>
  <c r="BI208" i="5"/>
  <c r="BH208" i="5"/>
  <c r="BG208" i="5"/>
  <c r="BF208" i="5"/>
  <c r="T208" i="5"/>
  <c r="R208" i="5"/>
  <c r="P208" i="5"/>
  <c r="BK208" i="5"/>
  <c r="J208" i="5"/>
  <c r="BE208" i="5" s="1"/>
  <c r="BI199" i="5"/>
  <c r="BH199" i="5"/>
  <c r="BG199" i="5"/>
  <c r="BF199" i="5"/>
  <c r="T199" i="5"/>
  <c r="R199" i="5"/>
  <c r="P199" i="5"/>
  <c r="BK199" i="5"/>
  <c r="J199" i="5"/>
  <c r="BE199" i="5"/>
  <c r="BI189" i="5"/>
  <c r="BH189" i="5"/>
  <c r="BG189" i="5"/>
  <c r="BF189" i="5"/>
  <c r="T189" i="5"/>
  <c r="R189" i="5"/>
  <c r="P189" i="5"/>
  <c r="BK189" i="5"/>
  <c r="J189" i="5"/>
  <c r="BE189" i="5" s="1"/>
  <c r="BI185" i="5"/>
  <c r="BH185" i="5"/>
  <c r="BG185" i="5"/>
  <c r="BF185" i="5"/>
  <c r="T185" i="5"/>
  <c r="R185" i="5"/>
  <c r="P185" i="5"/>
  <c r="BK185" i="5"/>
  <c r="J185" i="5"/>
  <c r="BE185" i="5"/>
  <c r="BI175" i="5"/>
  <c r="BH175" i="5"/>
  <c r="BG175" i="5"/>
  <c r="BF175" i="5"/>
  <c r="T175" i="5"/>
  <c r="R175" i="5"/>
  <c r="P175" i="5"/>
  <c r="BK175" i="5"/>
  <c r="J175" i="5"/>
  <c r="BE175" i="5" s="1"/>
  <c r="BI168" i="5"/>
  <c r="BH168" i="5"/>
  <c r="BG168" i="5"/>
  <c r="BF168" i="5"/>
  <c r="T168" i="5"/>
  <c r="R168" i="5"/>
  <c r="P168" i="5"/>
  <c r="BK168" i="5"/>
  <c r="J168" i="5"/>
  <c r="BE168" i="5"/>
  <c r="BI165" i="5"/>
  <c r="BH165" i="5"/>
  <c r="BG165" i="5"/>
  <c r="BF165" i="5"/>
  <c r="T165" i="5"/>
  <c r="R165" i="5"/>
  <c r="P165" i="5"/>
  <c r="BK165" i="5"/>
  <c r="J165" i="5"/>
  <c r="BE165" i="5" s="1"/>
  <c r="BI158" i="5"/>
  <c r="BH158" i="5"/>
  <c r="BG158" i="5"/>
  <c r="BF158" i="5"/>
  <c r="T158" i="5"/>
  <c r="R158" i="5"/>
  <c r="P158" i="5"/>
  <c r="BK158" i="5"/>
  <c r="J158" i="5"/>
  <c r="BE158" i="5"/>
  <c r="BI153" i="5"/>
  <c r="BH153" i="5"/>
  <c r="BG153" i="5"/>
  <c r="BF153" i="5"/>
  <c r="T153" i="5"/>
  <c r="R153" i="5"/>
  <c r="P153" i="5"/>
  <c r="BK153" i="5"/>
  <c r="J153" i="5"/>
  <c r="BE153" i="5" s="1"/>
  <c r="BI148" i="5"/>
  <c r="BH148" i="5"/>
  <c r="BG148" i="5"/>
  <c r="BF148" i="5"/>
  <c r="T148" i="5"/>
  <c r="R148" i="5"/>
  <c r="P148" i="5"/>
  <c r="BK148" i="5"/>
  <c r="J148" i="5"/>
  <c r="BE148" i="5"/>
  <c r="BI134" i="5"/>
  <c r="BH134" i="5"/>
  <c r="BG134" i="5"/>
  <c r="BF134" i="5"/>
  <c r="T134" i="5"/>
  <c r="R134" i="5"/>
  <c r="P134" i="5"/>
  <c r="BK134" i="5"/>
  <c r="J134" i="5"/>
  <c r="BE134" i="5" s="1"/>
  <c r="BI129" i="5"/>
  <c r="BH129" i="5"/>
  <c r="BG129" i="5"/>
  <c r="BF129" i="5"/>
  <c r="T129" i="5"/>
  <c r="R129" i="5"/>
  <c r="P129" i="5"/>
  <c r="BK129" i="5"/>
  <c r="J129" i="5"/>
  <c r="BE129" i="5"/>
  <c r="BI124" i="5"/>
  <c r="BH124" i="5"/>
  <c r="BG124" i="5"/>
  <c r="BF124" i="5"/>
  <c r="T124" i="5"/>
  <c r="R124" i="5"/>
  <c r="P124" i="5"/>
  <c r="BK124" i="5"/>
  <c r="J124" i="5"/>
  <c r="BE124" i="5" s="1"/>
  <c r="BI117" i="5"/>
  <c r="BH117" i="5"/>
  <c r="BG117" i="5"/>
  <c r="BF117" i="5"/>
  <c r="T117" i="5"/>
  <c r="R117" i="5"/>
  <c r="P117" i="5"/>
  <c r="BK117" i="5"/>
  <c r="J117" i="5"/>
  <c r="BE117" i="5"/>
  <c r="BI110" i="5"/>
  <c r="BH110" i="5"/>
  <c r="BG110" i="5"/>
  <c r="BF110" i="5"/>
  <c r="T110" i="5"/>
  <c r="R110" i="5"/>
  <c r="P110" i="5"/>
  <c r="BK110" i="5"/>
  <c r="J110" i="5"/>
  <c r="BE110" i="5" s="1"/>
  <c r="BI101" i="5"/>
  <c r="BH101" i="5"/>
  <c r="BG101" i="5"/>
  <c r="BF101" i="5"/>
  <c r="T101" i="5"/>
  <c r="R101" i="5"/>
  <c r="P101" i="5"/>
  <c r="BK101" i="5"/>
  <c r="J101" i="5"/>
  <c r="BE101" i="5"/>
  <c r="BI97" i="5"/>
  <c r="F34" i="5" s="1"/>
  <c r="BD55" i="1" s="1"/>
  <c r="BH97" i="5"/>
  <c r="BG97" i="5"/>
  <c r="BF97" i="5"/>
  <c r="T97" i="5"/>
  <c r="R97" i="5"/>
  <c r="P97" i="5"/>
  <c r="BK97" i="5"/>
  <c r="J97" i="5"/>
  <c r="BE97" i="5" s="1"/>
  <c r="BI92" i="5"/>
  <c r="BH92" i="5"/>
  <c r="F33" i="5" s="1"/>
  <c r="BC55" i="1" s="1"/>
  <c r="BG92" i="5"/>
  <c r="F32" i="5" s="1"/>
  <c r="BB55" i="1" s="1"/>
  <c r="BF92" i="5"/>
  <c r="T92" i="5"/>
  <c r="R92" i="5"/>
  <c r="R91" i="5" s="1"/>
  <c r="P92" i="5"/>
  <c r="BK92" i="5"/>
  <c r="BK91" i="5" s="1"/>
  <c r="J91" i="5" s="1"/>
  <c r="J58" i="5" s="1"/>
  <c r="J92" i="5"/>
  <c r="BE92" i="5"/>
  <c r="F83" i="5"/>
  <c r="E81" i="5"/>
  <c r="F49" i="5"/>
  <c r="E47" i="5"/>
  <c r="J21" i="5"/>
  <c r="E21" i="5"/>
  <c r="J85" i="5" s="1"/>
  <c r="J20" i="5"/>
  <c r="J18" i="5"/>
  <c r="E18" i="5"/>
  <c r="F86" i="5"/>
  <c r="F52" i="5"/>
  <c r="J17" i="5"/>
  <c r="J15" i="5"/>
  <c r="E15" i="5"/>
  <c r="F85" i="5"/>
  <c r="F51" i="5"/>
  <c r="J14" i="5"/>
  <c r="J12" i="5"/>
  <c r="J83" i="5"/>
  <c r="J49" i="5"/>
  <c r="E7" i="5"/>
  <c r="E79" i="5"/>
  <c r="E45" i="5"/>
  <c r="AY54" i="1"/>
  <c r="AX54" i="1"/>
  <c r="BI141" i="4"/>
  <c r="BH141" i="4"/>
  <c r="BG141" i="4"/>
  <c r="BF141" i="4"/>
  <c r="T141" i="4"/>
  <c r="T140" i="4"/>
  <c r="T139" i="4" s="1"/>
  <c r="R141" i="4"/>
  <c r="R140" i="4"/>
  <c r="R139" i="4"/>
  <c r="P141" i="4"/>
  <c r="P140" i="4" s="1"/>
  <c r="P139" i="4" s="1"/>
  <c r="BK141" i="4"/>
  <c r="BK140" i="4" s="1"/>
  <c r="J141" i="4"/>
  <c r="BE141" i="4" s="1"/>
  <c r="BI130" i="4"/>
  <c r="BH130" i="4"/>
  <c r="BG130" i="4"/>
  <c r="BF130" i="4"/>
  <c r="T130" i="4"/>
  <c r="R130" i="4"/>
  <c r="P130" i="4"/>
  <c r="BK130" i="4"/>
  <c r="J130" i="4"/>
  <c r="BE130" i="4" s="1"/>
  <c r="BI122" i="4"/>
  <c r="BH122" i="4"/>
  <c r="BG122" i="4"/>
  <c r="BF122" i="4"/>
  <c r="T122" i="4"/>
  <c r="R122" i="4"/>
  <c r="P122" i="4"/>
  <c r="BK122" i="4"/>
  <c r="J122" i="4"/>
  <c r="BE122" i="4"/>
  <c r="BI115" i="4"/>
  <c r="BH115" i="4"/>
  <c r="BG115" i="4"/>
  <c r="BF115" i="4"/>
  <c r="T115" i="4"/>
  <c r="R115" i="4"/>
  <c r="P115" i="4"/>
  <c r="BK115" i="4"/>
  <c r="J115" i="4"/>
  <c r="BE115" i="4" s="1"/>
  <c r="BI111" i="4"/>
  <c r="BH111" i="4"/>
  <c r="BG111" i="4"/>
  <c r="BF111" i="4"/>
  <c r="T111" i="4"/>
  <c r="R111" i="4"/>
  <c r="P111" i="4"/>
  <c r="BK111" i="4"/>
  <c r="J111" i="4"/>
  <c r="BE111" i="4"/>
  <c r="BI106" i="4"/>
  <c r="BH106" i="4"/>
  <c r="BG106" i="4"/>
  <c r="BF106" i="4"/>
  <c r="T106" i="4"/>
  <c r="R106" i="4"/>
  <c r="P106" i="4"/>
  <c r="BK106" i="4"/>
  <c r="J106" i="4"/>
  <c r="BE106" i="4" s="1"/>
  <c r="BI99" i="4"/>
  <c r="BH99" i="4"/>
  <c r="F33" i="4" s="1"/>
  <c r="BC54" i="1" s="1"/>
  <c r="BG99" i="4"/>
  <c r="BF99" i="4"/>
  <c r="T99" i="4"/>
  <c r="R99" i="4"/>
  <c r="P99" i="4"/>
  <c r="BK99" i="4"/>
  <c r="J99" i="4"/>
  <c r="BE99" i="4"/>
  <c r="F30" i="4" s="1"/>
  <c r="AZ54" i="1" s="1"/>
  <c r="BI92" i="4"/>
  <c r="BH92" i="4"/>
  <c r="BG92" i="4"/>
  <c r="BF92" i="4"/>
  <c r="T92" i="4"/>
  <c r="R92" i="4"/>
  <c r="P92" i="4"/>
  <c r="BK92" i="4"/>
  <c r="BK82" i="4" s="1"/>
  <c r="BK81" i="4" s="1"/>
  <c r="J92" i="4"/>
  <c r="BE92" i="4" s="1"/>
  <c r="BI83" i="4"/>
  <c r="F34" i="4"/>
  <c r="BD54" i="1" s="1"/>
  <c r="BH83" i="4"/>
  <c r="BG83" i="4"/>
  <c r="F32" i="4" s="1"/>
  <c r="BB54" i="1" s="1"/>
  <c r="BF83" i="4"/>
  <c r="T83" i="4"/>
  <c r="T82" i="4" s="1"/>
  <c r="T81" i="4" s="1"/>
  <c r="T80" i="4" s="1"/>
  <c r="R83" i="4"/>
  <c r="P83" i="4"/>
  <c r="P82" i="4" s="1"/>
  <c r="P81" i="4" s="1"/>
  <c r="P80" i="4" s="1"/>
  <c r="AU54" i="1" s="1"/>
  <c r="BK83" i="4"/>
  <c r="J83" i="4"/>
  <c r="BE83" i="4" s="1"/>
  <c r="F74" i="4"/>
  <c r="E72" i="4"/>
  <c r="F49" i="4"/>
  <c r="E47" i="4"/>
  <c r="J21" i="4"/>
  <c r="E21" i="4"/>
  <c r="J76" i="4"/>
  <c r="J51" i="4"/>
  <c r="J20" i="4"/>
  <c r="J18" i="4"/>
  <c r="E18" i="4"/>
  <c r="F77" i="4"/>
  <c r="F52" i="4"/>
  <c r="J17" i="4"/>
  <c r="J15" i="4"/>
  <c r="E15" i="4"/>
  <c r="J14" i="4"/>
  <c r="J12" i="4"/>
  <c r="E7" i="4"/>
  <c r="E70" i="4"/>
  <c r="E45" i="4"/>
  <c r="J85" i="3"/>
  <c r="AY53" i="1"/>
  <c r="AX53" i="1"/>
  <c r="BI308" i="3"/>
  <c r="BH308" i="3"/>
  <c r="BG308" i="3"/>
  <c r="BF308" i="3"/>
  <c r="T308" i="3"/>
  <c r="T307" i="3" s="1"/>
  <c r="R308" i="3"/>
  <c r="R307" i="3"/>
  <c r="P308" i="3"/>
  <c r="P307" i="3" s="1"/>
  <c r="BK308" i="3"/>
  <c r="BK307" i="3"/>
  <c r="J307" i="3" s="1"/>
  <c r="J308" i="3"/>
  <c r="BE308" i="3"/>
  <c r="J64" i="3"/>
  <c r="BI301" i="3"/>
  <c r="BH301" i="3"/>
  <c r="BG301" i="3"/>
  <c r="BF301" i="3"/>
  <c r="T301" i="3"/>
  <c r="R301" i="3"/>
  <c r="P301" i="3"/>
  <c r="BK301" i="3"/>
  <c r="J301" i="3"/>
  <c r="BE301" i="3" s="1"/>
  <c r="BI294" i="3"/>
  <c r="BH294" i="3"/>
  <c r="BG294" i="3"/>
  <c r="BF294" i="3"/>
  <c r="T294" i="3"/>
  <c r="R294" i="3"/>
  <c r="P294" i="3"/>
  <c r="BK294" i="3"/>
  <c r="J294" i="3"/>
  <c r="BE294" i="3"/>
  <c r="BI290" i="3"/>
  <c r="BH290" i="3"/>
  <c r="BG290" i="3"/>
  <c r="BF290" i="3"/>
  <c r="T290" i="3"/>
  <c r="R290" i="3"/>
  <c r="P290" i="3"/>
  <c r="BK290" i="3"/>
  <c r="BK256" i="3" s="1"/>
  <c r="J256" i="3" s="1"/>
  <c r="J63" i="3" s="1"/>
  <c r="J290" i="3"/>
  <c r="BE290" i="3" s="1"/>
  <c r="BI284" i="3"/>
  <c r="BH284" i="3"/>
  <c r="BG284" i="3"/>
  <c r="BF284" i="3"/>
  <c r="T284" i="3"/>
  <c r="R284" i="3"/>
  <c r="P284" i="3"/>
  <c r="BK284" i="3"/>
  <c r="J284" i="3"/>
  <c r="BE284" i="3"/>
  <c r="BI275" i="3"/>
  <c r="BH275" i="3"/>
  <c r="BG275" i="3"/>
  <c r="BF275" i="3"/>
  <c r="T275" i="3"/>
  <c r="R275" i="3"/>
  <c r="P275" i="3"/>
  <c r="BK275" i="3"/>
  <c r="J275" i="3"/>
  <c r="BE275" i="3"/>
  <c r="BI266" i="3"/>
  <c r="BH266" i="3"/>
  <c r="BG266" i="3"/>
  <c r="BF266" i="3"/>
  <c r="T266" i="3"/>
  <c r="R266" i="3"/>
  <c r="R256" i="3" s="1"/>
  <c r="P266" i="3"/>
  <c r="BK266" i="3"/>
  <c r="J266" i="3"/>
  <c r="BE266" i="3"/>
  <c r="BI257" i="3"/>
  <c r="BH257" i="3"/>
  <c r="BG257" i="3"/>
  <c r="BF257" i="3"/>
  <c r="T257" i="3"/>
  <c r="T256" i="3"/>
  <c r="R257" i="3"/>
  <c r="P257" i="3"/>
  <c r="P256" i="3"/>
  <c r="BK257" i="3"/>
  <c r="J257" i="3"/>
  <c r="BE257" i="3" s="1"/>
  <c r="BI249" i="3"/>
  <c r="BH249" i="3"/>
  <c r="BG249" i="3"/>
  <c r="BF249" i="3"/>
  <c r="T249" i="3"/>
  <c r="T248" i="3"/>
  <c r="R249" i="3"/>
  <c r="R248" i="3"/>
  <c r="P249" i="3"/>
  <c r="P248" i="3"/>
  <c r="BK249" i="3"/>
  <c r="BK248" i="3"/>
  <c r="J248" i="3" s="1"/>
  <c r="J249" i="3"/>
  <c r="BE249" i="3" s="1"/>
  <c r="J62" i="3"/>
  <c r="BI244" i="3"/>
  <c r="BH244" i="3"/>
  <c r="BG244" i="3"/>
  <c r="BF244" i="3"/>
  <c r="T244" i="3"/>
  <c r="R244" i="3"/>
  <c r="P244" i="3"/>
  <c r="BK244" i="3"/>
  <c r="J244" i="3"/>
  <c r="BE244" i="3"/>
  <c r="BI241" i="3"/>
  <c r="BH241" i="3"/>
  <c r="BG241" i="3"/>
  <c r="BF241" i="3"/>
  <c r="T241" i="3"/>
  <c r="R241" i="3"/>
  <c r="P241" i="3"/>
  <c r="BK241" i="3"/>
  <c r="J241" i="3"/>
  <c r="BE241" i="3"/>
  <c r="BI238" i="3"/>
  <c r="BH238" i="3"/>
  <c r="BG238" i="3"/>
  <c r="BF238" i="3"/>
  <c r="T238" i="3"/>
  <c r="R238" i="3"/>
  <c r="P238" i="3"/>
  <c r="BK238" i="3"/>
  <c r="J238" i="3"/>
  <c r="BE238" i="3"/>
  <c r="BI235" i="3"/>
  <c r="BH235" i="3"/>
  <c r="BG235" i="3"/>
  <c r="BF235" i="3"/>
  <c r="T235" i="3"/>
  <c r="R235" i="3"/>
  <c r="P235" i="3"/>
  <c r="BK235" i="3"/>
  <c r="J235" i="3"/>
  <c r="BE235" i="3"/>
  <c r="BI231" i="3"/>
  <c r="BH231" i="3"/>
  <c r="BG231" i="3"/>
  <c r="BF231" i="3"/>
  <c r="T231" i="3"/>
  <c r="R231" i="3"/>
  <c r="P231" i="3"/>
  <c r="BK231" i="3"/>
  <c r="J231" i="3"/>
  <c r="BE231" i="3"/>
  <c r="BI226" i="3"/>
  <c r="BH226" i="3"/>
  <c r="BG226" i="3"/>
  <c r="BF226" i="3"/>
  <c r="T226" i="3"/>
  <c r="R226" i="3"/>
  <c r="P226" i="3"/>
  <c r="BK226" i="3"/>
  <c r="J226" i="3"/>
  <c r="BE226" i="3"/>
  <c r="BI222" i="3"/>
  <c r="BH222" i="3"/>
  <c r="BG222" i="3"/>
  <c r="BF222" i="3"/>
  <c r="T222" i="3"/>
  <c r="R222" i="3"/>
  <c r="P222" i="3"/>
  <c r="BK222" i="3"/>
  <c r="J222" i="3"/>
  <c r="BE222" i="3"/>
  <c r="BI217" i="3"/>
  <c r="BH217" i="3"/>
  <c r="BG217" i="3"/>
  <c r="BF217" i="3"/>
  <c r="T217" i="3"/>
  <c r="R217" i="3"/>
  <c r="P217" i="3"/>
  <c r="BK217" i="3"/>
  <c r="J217" i="3"/>
  <c r="BE217" i="3"/>
  <c r="BI212" i="3"/>
  <c r="BH212" i="3"/>
  <c r="BG212" i="3"/>
  <c r="BF212" i="3"/>
  <c r="T212" i="3"/>
  <c r="R212" i="3"/>
  <c r="P212" i="3"/>
  <c r="BK212" i="3"/>
  <c r="J212" i="3"/>
  <c r="BE212" i="3"/>
  <c r="BI208" i="3"/>
  <c r="BH208" i="3"/>
  <c r="BG208" i="3"/>
  <c r="BF208" i="3"/>
  <c r="T208" i="3"/>
  <c r="R208" i="3"/>
  <c r="P208" i="3"/>
  <c r="BK208" i="3"/>
  <c r="J208" i="3"/>
  <c r="BE208" i="3"/>
  <c r="BI193" i="3"/>
  <c r="BH193" i="3"/>
  <c r="BG193" i="3"/>
  <c r="BF193" i="3"/>
  <c r="T193" i="3"/>
  <c r="R193" i="3"/>
  <c r="P193" i="3"/>
  <c r="BK193" i="3"/>
  <c r="J193" i="3"/>
  <c r="BE193" i="3"/>
  <c r="BI187" i="3"/>
  <c r="BH187" i="3"/>
  <c r="BG187" i="3"/>
  <c r="BF187" i="3"/>
  <c r="T187" i="3"/>
  <c r="R187" i="3"/>
  <c r="P187" i="3"/>
  <c r="BK187" i="3"/>
  <c r="J187" i="3"/>
  <c r="BE187" i="3"/>
  <c r="BI182" i="3"/>
  <c r="BH182" i="3"/>
  <c r="BG182" i="3"/>
  <c r="BF182" i="3"/>
  <c r="T182" i="3"/>
  <c r="T181" i="3"/>
  <c r="R182" i="3"/>
  <c r="R181" i="3"/>
  <c r="P182" i="3"/>
  <c r="P181" i="3"/>
  <c r="BK182" i="3"/>
  <c r="BK181" i="3"/>
  <c r="J181" i="3" s="1"/>
  <c r="J61" i="3" s="1"/>
  <c r="J182" i="3"/>
  <c r="BE182" i="3" s="1"/>
  <c r="BI172" i="3"/>
  <c r="BH172" i="3"/>
  <c r="BG172" i="3"/>
  <c r="BF172" i="3"/>
  <c r="T172" i="3"/>
  <c r="R172" i="3"/>
  <c r="P172" i="3"/>
  <c r="BK172" i="3"/>
  <c r="BK162" i="3" s="1"/>
  <c r="J162" i="3" s="1"/>
  <c r="J60" i="3" s="1"/>
  <c r="J172" i="3"/>
  <c r="BE172" i="3"/>
  <c r="BI163" i="3"/>
  <c r="BH163" i="3"/>
  <c r="BG163" i="3"/>
  <c r="BF163" i="3"/>
  <c r="T163" i="3"/>
  <c r="T162" i="3"/>
  <c r="R163" i="3"/>
  <c r="R162" i="3"/>
  <c r="P163" i="3"/>
  <c r="P162" i="3"/>
  <c r="BK163" i="3"/>
  <c r="J163" i="3"/>
  <c r="BE163" i="3" s="1"/>
  <c r="BI150" i="3"/>
  <c r="BH150" i="3"/>
  <c r="BG150" i="3"/>
  <c r="BF150" i="3"/>
  <c r="T150" i="3"/>
  <c r="R150" i="3"/>
  <c r="P150" i="3"/>
  <c r="BK150" i="3"/>
  <c r="J150" i="3"/>
  <c r="BE150" i="3"/>
  <c r="BI138" i="3"/>
  <c r="BH138" i="3"/>
  <c r="BG138" i="3"/>
  <c r="BF138" i="3"/>
  <c r="T138" i="3"/>
  <c r="R138" i="3"/>
  <c r="P138" i="3"/>
  <c r="BK138" i="3"/>
  <c r="J138" i="3"/>
  <c r="BE138" i="3"/>
  <c r="BI133" i="3"/>
  <c r="BH133" i="3"/>
  <c r="BG133" i="3"/>
  <c r="BF133" i="3"/>
  <c r="T133" i="3"/>
  <c r="R133" i="3"/>
  <c r="P133" i="3"/>
  <c r="BK133" i="3"/>
  <c r="J133" i="3"/>
  <c r="BE133" i="3"/>
  <c r="BI125" i="3"/>
  <c r="BH125" i="3"/>
  <c r="BG125" i="3"/>
  <c r="BF125" i="3"/>
  <c r="T125" i="3"/>
  <c r="R125" i="3"/>
  <c r="P125" i="3"/>
  <c r="BK125" i="3"/>
  <c r="J125" i="3"/>
  <c r="BE125" i="3"/>
  <c r="BI117" i="3"/>
  <c r="BH117" i="3"/>
  <c r="BG117" i="3"/>
  <c r="BF117" i="3"/>
  <c r="T117" i="3"/>
  <c r="R117" i="3"/>
  <c r="P117" i="3"/>
  <c r="BK117" i="3"/>
  <c r="J117" i="3"/>
  <c r="BE117" i="3"/>
  <c r="BI112" i="3"/>
  <c r="BH112" i="3"/>
  <c r="BG112" i="3"/>
  <c r="BF112" i="3"/>
  <c r="T112" i="3"/>
  <c r="R112" i="3"/>
  <c r="P112" i="3"/>
  <c r="BK112" i="3"/>
  <c r="J112" i="3"/>
  <c r="BE112" i="3"/>
  <c r="BI104" i="3"/>
  <c r="BH104" i="3"/>
  <c r="BG104" i="3"/>
  <c r="BF104" i="3"/>
  <c r="T104" i="3"/>
  <c r="R104" i="3"/>
  <c r="P104" i="3"/>
  <c r="BK104" i="3"/>
  <c r="J104" i="3"/>
  <c r="BE104" i="3"/>
  <c r="BI100" i="3"/>
  <c r="BH100" i="3"/>
  <c r="BG100" i="3"/>
  <c r="BF100" i="3"/>
  <c r="T100" i="3"/>
  <c r="R100" i="3"/>
  <c r="P100" i="3"/>
  <c r="BK100" i="3"/>
  <c r="J100" i="3"/>
  <c r="BE100" i="3"/>
  <c r="BI96" i="3"/>
  <c r="BH96" i="3"/>
  <c r="BG96" i="3"/>
  <c r="BF96" i="3"/>
  <c r="T96" i="3"/>
  <c r="R96" i="3"/>
  <c r="R87" i="3" s="1"/>
  <c r="P96" i="3"/>
  <c r="BK96" i="3"/>
  <c r="J96" i="3"/>
  <c r="BE96" i="3"/>
  <c r="BI92" i="3"/>
  <c r="BH92" i="3"/>
  <c r="BG92" i="3"/>
  <c r="BF92" i="3"/>
  <c r="T92" i="3"/>
  <c r="R92" i="3"/>
  <c r="P92" i="3"/>
  <c r="BK92" i="3"/>
  <c r="J92" i="3"/>
  <c r="BE92" i="3"/>
  <c r="BI88" i="3"/>
  <c r="F34" i="3"/>
  <c r="BD53" i="1" s="1"/>
  <c r="BH88" i="3"/>
  <c r="BG88" i="3"/>
  <c r="F32" i="3"/>
  <c r="BB53" i="1" s="1"/>
  <c r="BF88" i="3"/>
  <c r="T88" i="3"/>
  <c r="T87" i="3"/>
  <c r="T86" i="3" s="1"/>
  <c r="T84" i="3" s="1"/>
  <c r="R88" i="3"/>
  <c r="P88" i="3"/>
  <c r="P87" i="3"/>
  <c r="BK88" i="3"/>
  <c r="BK87" i="3" s="1"/>
  <c r="J88" i="3"/>
  <c r="BE88" i="3" s="1"/>
  <c r="F30" i="3"/>
  <c r="AZ53" i="1" s="1"/>
  <c r="J57" i="3"/>
  <c r="F78" i="3"/>
  <c r="E76" i="3"/>
  <c r="F49" i="3"/>
  <c r="E47" i="3"/>
  <c r="J21" i="3"/>
  <c r="E21" i="3"/>
  <c r="J51" i="3" s="1"/>
  <c r="J80" i="3"/>
  <c r="J20" i="3"/>
  <c r="J18" i="3"/>
  <c r="E18" i="3"/>
  <c r="J17" i="3"/>
  <c r="J15" i="3"/>
  <c r="E15" i="3"/>
  <c r="F80" i="3"/>
  <c r="F51" i="3"/>
  <c r="J14" i="3"/>
  <c r="J12" i="3"/>
  <c r="J78" i="3"/>
  <c r="J49" i="3"/>
  <c r="E7" i="3"/>
  <c r="AY52" i="1"/>
  <c r="AX52" i="1"/>
  <c r="BI116" i="2"/>
  <c r="BH116" i="2"/>
  <c r="BG116" i="2"/>
  <c r="BF116" i="2"/>
  <c r="T116" i="2"/>
  <c r="T115" i="2"/>
  <c r="R116" i="2"/>
  <c r="R115" i="2"/>
  <c r="P116" i="2"/>
  <c r="P115" i="2"/>
  <c r="BK116" i="2"/>
  <c r="BK115" i="2"/>
  <c r="J115" i="2" s="1"/>
  <c r="J62" i="2" s="1"/>
  <c r="J116" i="2"/>
  <c r="BE116" i="2" s="1"/>
  <c r="BI112" i="2"/>
  <c r="BH112" i="2"/>
  <c r="BG112" i="2"/>
  <c r="BF112" i="2"/>
  <c r="T112" i="2"/>
  <c r="T111" i="2"/>
  <c r="R112" i="2"/>
  <c r="R111" i="2"/>
  <c r="P112" i="2"/>
  <c r="P111" i="2"/>
  <c r="BK112" i="2"/>
  <c r="BK111" i="2"/>
  <c r="J111" i="2" s="1"/>
  <c r="J112" i="2"/>
  <c r="BE112" i="2" s="1"/>
  <c r="J61" i="2"/>
  <c r="BI108" i="2"/>
  <c r="BH108" i="2"/>
  <c r="BG108" i="2"/>
  <c r="BF108" i="2"/>
  <c r="T108" i="2"/>
  <c r="R108" i="2"/>
  <c r="P108" i="2"/>
  <c r="BK108" i="2"/>
  <c r="BK104" i="2" s="1"/>
  <c r="J104" i="2" s="1"/>
  <c r="J60" i="2" s="1"/>
  <c r="J108" i="2"/>
  <c r="BE108" i="2"/>
  <c r="BI105" i="2"/>
  <c r="BH105" i="2"/>
  <c r="BG105" i="2"/>
  <c r="BF105" i="2"/>
  <c r="T105" i="2"/>
  <c r="T104" i="2"/>
  <c r="R105" i="2"/>
  <c r="R104" i="2"/>
  <c r="P105" i="2"/>
  <c r="P104" i="2"/>
  <c r="BK105" i="2"/>
  <c r="J105" i="2"/>
  <c r="BE105" i="2" s="1"/>
  <c r="BI101" i="2"/>
  <c r="BH101" i="2"/>
  <c r="BG101" i="2"/>
  <c r="BF101" i="2"/>
  <c r="T101" i="2"/>
  <c r="R101" i="2"/>
  <c r="P101" i="2"/>
  <c r="BK101" i="2"/>
  <c r="J101" i="2"/>
  <c r="BE101" i="2"/>
  <c r="BI98" i="2"/>
  <c r="BH98" i="2"/>
  <c r="BG98" i="2"/>
  <c r="BF98" i="2"/>
  <c r="T98" i="2"/>
  <c r="T97" i="2"/>
  <c r="R98" i="2"/>
  <c r="R97" i="2"/>
  <c r="P98" i="2"/>
  <c r="P97" i="2"/>
  <c r="BK98" i="2"/>
  <c r="BK97" i="2"/>
  <c r="J97" i="2" s="1"/>
  <c r="J59" i="2" s="1"/>
  <c r="J98" i="2"/>
  <c r="BE98" i="2" s="1"/>
  <c r="BI94" i="2"/>
  <c r="BH94" i="2"/>
  <c r="BG94" i="2"/>
  <c r="BF94" i="2"/>
  <c r="T94" i="2"/>
  <c r="R94" i="2"/>
  <c r="P94" i="2"/>
  <c r="BK94" i="2"/>
  <c r="J94" i="2"/>
  <c r="BE94" i="2"/>
  <c r="BI91" i="2"/>
  <c r="BH91" i="2"/>
  <c r="BG91" i="2"/>
  <c r="BF91" i="2"/>
  <c r="T91" i="2"/>
  <c r="R91" i="2"/>
  <c r="R84" i="2" s="1"/>
  <c r="P91" i="2"/>
  <c r="BK91" i="2"/>
  <c r="J91" i="2"/>
  <c r="BE91" i="2"/>
  <c r="BI88" i="2"/>
  <c r="BH88" i="2"/>
  <c r="BG88" i="2"/>
  <c r="BF88" i="2"/>
  <c r="T88" i="2"/>
  <c r="R88" i="2"/>
  <c r="P88" i="2"/>
  <c r="BK88" i="2"/>
  <c r="J88" i="2"/>
  <c r="BE88" i="2"/>
  <c r="BI85" i="2"/>
  <c r="F34" i="2"/>
  <c r="BD52" i="1" s="1"/>
  <c r="BH85" i="2"/>
  <c r="BG85" i="2"/>
  <c r="F32" i="2"/>
  <c r="BB52" i="1" s="1"/>
  <c r="BF85" i="2"/>
  <c r="T85" i="2"/>
  <c r="T84" i="2"/>
  <c r="R85" i="2"/>
  <c r="P85" i="2"/>
  <c r="P84" i="2"/>
  <c r="BK85" i="2"/>
  <c r="BK84" i="2" s="1"/>
  <c r="BK83" i="2" s="1"/>
  <c r="J85" i="2"/>
  <c r="BE85" i="2" s="1"/>
  <c r="F30" i="2"/>
  <c r="AZ52" i="1" s="1"/>
  <c r="F76" i="2"/>
  <c r="E74" i="2"/>
  <c r="F49" i="2"/>
  <c r="E47" i="2"/>
  <c r="J21" i="2"/>
  <c r="E21" i="2"/>
  <c r="J78" i="2" s="1"/>
  <c r="J51" i="2"/>
  <c r="J20" i="2"/>
  <c r="J18" i="2"/>
  <c r="E18" i="2"/>
  <c r="F79" i="2"/>
  <c r="F52" i="2"/>
  <c r="J17" i="2"/>
  <c r="J15" i="2"/>
  <c r="E15" i="2"/>
  <c r="F78" i="2" s="1"/>
  <c r="J14" i="2"/>
  <c r="J12" i="2"/>
  <c r="J76" i="2" s="1"/>
  <c r="J49" i="2"/>
  <c r="E7" i="2"/>
  <c r="E45" i="2" s="1"/>
  <c r="E72" i="2"/>
  <c r="AS51" i="1"/>
  <c r="L47" i="1"/>
  <c r="AM46" i="1"/>
  <c r="L46" i="1"/>
  <c r="AM44" i="1"/>
  <c r="L44" i="1"/>
  <c r="L42" i="1"/>
  <c r="L41" i="1"/>
  <c r="J83" i="2" l="1"/>
  <c r="J57" i="2" s="1"/>
  <c r="BK82" i="2"/>
  <c r="J82" i="2" s="1"/>
  <c r="BK86" i="3"/>
  <c r="J81" i="4"/>
  <c r="J57" i="4" s="1"/>
  <c r="BK80" i="4"/>
  <c r="J80" i="4" s="1"/>
  <c r="J134" i="11"/>
  <c r="J65" i="11" s="1"/>
  <c r="BK133" i="11"/>
  <c r="J133" i="11" s="1"/>
  <c r="J64" i="11" s="1"/>
  <c r="J30" i="2"/>
  <c r="AV52" i="1" s="1"/>
  <c r="J76" i="8"/>
  <c r="J49" i="8"/>
  <c r="F76" i="4"/>
  <c r="F51" i="4"/>
  <c r="J82" i="4"/>
  <c r="J58" i="4" s="1"/>
  <c r="J140" i="4"/>
  <c r="J60" i="4" s="1"/>
  <c r="BK139" i="4"/>
  <c r="J139" i="4" s="1"/>
  <c r="J59" i="4" s="1"/>
  <c r="T85" i="11"/>
  <c r="F81" i="3"/>
  <c r="F52" i="3"/>
  <c r="R82" i="4"/>
  <c r="R81" i="4" s="1"/>
  <c r="R80" i="4" s="1"/>
  <c r="J30" i="5"/>
  <c r="AV55" i="1" s="1"/>
  <c r="AT55" i="1" s="1"/>
  <c r="F30" i="5"/>
  <c r="AZ55" i="1" s="1"/>
  <c r="AZ51" i="1" s="1"/>
  <c r="T91" i="5"/>
  <c r="P83" i="2"/>
  <c r="P82" i="2" s="1"/>
  <c r="AU52" i="1" s="1"/>
  <c r="J31" i="2"/>
  <c r="AW52" i="1" s="1"/>
  <c r="F31" i="2"/>
  <c r="BA52" i="1" s="1"/>
  <c r="F33" i="2"/>
  <c r="BC52" i="1" s="1"/>
  <c r="P86" i="3"/>
  <c r="P84" i="3" s="1"/>
  <c r="AU53" i="1" s="1"/>
  <c r="J31" i="3"/>
  <c r="AW53" i="1" s="1"/>
  <c r="F31" i="3"/>
  <c r="BA53" i="1" s="1"/>
  <c r="F33" i="3"/>
  <c r="BC53" i="1" s="1"/>
  <c r="J74" i="4"/>
  <c r="J49" i="4"/>
  <c r="J30" i="4"/>
  <c r="AV54" i="1" s="1"/>
  <c r="AT54" i="1" s="1"/>
  <c r="BK391" i="5"/>
  <c r="J391" i="5" s="1"/>
  <c r="J61" i="5" s="1"/>
  <c r="R82" i="8"/>
  <c r="F30" i="10"/>
  <c r="AZ60" i="1" s="1"/>
  <c r="J30" i="3"/>
  <c r="AV53" i="1" s="1"/>
  <c r="J31" i="4"/>
  <c r="AW54" i="1" s="1"/>
  <c r="F31" i="4"/>
  <c r="BA54" i="1" s="1"/>
  <c r="F51" i="2"/>
  <c r="J84" i="2"/>
  <c r="J58" i="2" s="1"/>
  <c r="T83" i="2"/>
  <c r="T82" i="2" s="1"/>
  <c r="R83" i="2"/>
  <c r="R82" i="2" s="1"/>
  <c r="E74" i="3"/>
  <c r="E45" i="3"/>
  <c r="J87" i="3"/>
  <c r="J59" i="3" s="1"/>
  <c r="R86" i="3"/>
  <c r="R84" i="3" s="1"/>
  <c r="P91" i="5"/>
  <c r="P90" i="5" s="1"/>
  <c r="P89" i="5" s="1"/>
  <c r="AU55" i="1" s="1"/>
  <c r="F31" i="5"/>
  <c r="BA55" i="1" s="1"/>
  <c r="J51" i="5"/>
  <c r="R226" i="5"/>
  <c r="R90" i="5" s="1"/>
  <c r="R89" i="5" s="1"/>
  <c r="T308" i="5"/>
  <c r="T635" i="5"/>
  <c r="P654" i="5"/>
  <c r="J876" i="5"/>
  <c r="J69" i="5" s="1"/>
  <c r="BK875" i="5"/>
  <c r="J875" i="5" s="1"/>
  <c r="J68" i="5" s="1"/>
  <c r="J74" i="6"/>
  <c r="J51" i="6"/>
  <c r="J80" i="6"/>
  <c r="J58" i="6" s="1"/>
  <c r="BK79" i="6"/>
  <c r="J80" i="7"/>
  <c r="J58" i="7" s="1"/>
  <c r="BK79" i="7"/>
  <c r="BK82" i="8"/>
  <c r="J82" i="8" s="1"/>
  <c r="F33" i="8"/>
  <c r="BC58" i="1" s="1"/>
  <c r="F34" i="10"/>
  <c r="BD60" i="1" s="1"/>
  <c r="P145" i="10"/>
  <c r="P144" i="10" s="1"/>
  <c r="F30" i="11"/>
  <c r="AZ61" i="1" s="1"/>
  <c r="J30" i="11"/>
  <c r="AV61" i="1" s="1"/>
  <c r="F32" i="11"/>
  <c r="BB61" i="1" s="1"/>
  <c r="J113" i="11"/>
  <c r="J62" i="11" s="1"/>
  <c r="BK86" i="11"/>
  <c r="T134" i="11"/>
  <c r="T133" i="11" s="1"/>
  <c r="BK226" i="5"/>
  <c r="P308" i="5"/>
  <c r="P635" i="5"/>
  <c r="E68" i="7"/>
  <c r="E45" i="7"/>
  <c r="F75" i="7"/>
  <c r="F52" i="7"/>
  <c r="F30" i="7"/>
  <c r="AZ57" i="1" s="1"/>
  <c r="J30" i="7"/>
  <c r="AV57" i="1" s="1"/>
  <c r="AT57" i="1" s="1"/>
  <c r="F78" i="8"/>
  <c r="F51" i="8"/>
  <c r="F34" i="8"/>
  <c r="BD58" i="1" s="1"/>
  <c r="BD51" i="1" s="1"/>
  <c r="W30" i="1" s="1"/>
  <c r="F31" i="8"/>
  <c r="BA58" i="1" s="1"/>
  <c r="J31" i="8"/>
  <c r="AW58" i="1" s="1"/>
  <c r="J49" i="10"/>
  <c r="J80" i="10"/>
  <c r="R87" i="10"/>
  <c r="R86" i="10" s="1"/>
  <c r="R391" i="5"/>
  <c r="T560" i="5"/>
  <c r="P560" i="5"/>
  <c r="T811" i="5"/>
  <c r="T654" i="5" s="1"/>
  <c r="F30" i="8"/>
  <c r="AZ58" i="1" s="1"/>
  <c r="J30" i="8"/>
  <c r="AV58" i="1" s="1"/>
  <c r="E45" i="9"/>
  <c r="E72" i="9"/>
  <c r="BK144" i="10"/>
  <c r="J144" i="10" s="1"/>
  <c r="J65" i="10" s="1"/>
  <c r="J145" i="10"/>
  <c r="J66" i="10" s="1"/>
  <c r="R86" i="11"/>
  <c r="R85" i="11" s="1"/>
  <c r="J31" i="11"/>
  <c r="AW61" i="1" s="1"/>
  <c r="J76" i="9"/>
  <c r="J49" i="9"/>
  <c r="F31" i="9"/>
  <c r="BA59" i="1" s="1"/>
  <c r="J30" i="10"/>
  <c r="AV60" i="1" s="1"/>
  <c r="AT60" i="1" s="1"/>
  <c r="F31" i="10"/>
  <c r="BA60" i="1" s="1"/>
  <c r="BK104" i="10"/>
  <c r="J104" i="10" s="1"/>
  <c r="J59" i="10" s="1"/>
  <c r="P113" i="11"/>
  <c r="P86" i="11" s="1"/>
  <c r="P85" i="11" s="1"/>
  <c r="AU61" i="1" s="1"/>
  <c r="F79" i="9"/>
  <c r="F30" i="9"/>
  <c r="AZ59" i="1" s="1"/>
  <c r="BK82" i="9"/>
  <c r="J82" i="9" s="1"/>
  <c r="J31" i="9"/>
  <c r="AW59" i="1" s="1"/>
  <c r="AT59" i="1" s="1"/>
  <c r="F33" i="9"/>
  <c r="BC59" i="1" s="1"/>
  <c r="F34" i="9"/>
  <c r="BD59" i="1" s="1"/>
  <c r="F82" i="10"/>
  <c r="P88" i="10"/>
  <c r="P87" i="10" s="1"/>
  <c r="P86" i="10" s="1"/>
  <c r="AU60" i="1" s="1"/>
  <c r="T88" i="10"/>
  <c r="T87" i="10" s="1"/>
  <c r="T86" i="10" s="1"/>
  <c r="F32" i="10"/>
  <c r="BB60" i="1" s="1"/>
  <c r="BB51" i="1" s="1"/>
  <c r="T145" i="10"/>
  <c r="T144" i="10" s="1"/>
  <c r="F31" i="11"/>
  <c r="BA61" i="1" s="1"/>
  <c r="R134" i="11"/>
  <c r="R133" i="11" s="1"/>
  <c r="T125" i="8"/>
  <c r="T82" i="8" s="1"/>
  <c r="F78" i="9"/>
  <c r="F51" i="9"/>
  <c r="T111" i="9"/>
  <c r="T82" i="9" s="1"/>
  <c r="BK88" i="10"/>
  <c r="J81" i="11"/>
  <c r="J51" i="11"/>
  <c r="F33" i="11"/>
  <c r="BC61" i="1" s="1"/>
  <c r="F34" i="11"/>
  <c r="BD61" i="1" s="1"/>
  <c r="P134" i="11"/>
  <c r="P133" i="11" s="1"/>
  <c r="W26" i="1" l="1"/>
  <c r="AV51" i="1"/>
  <c r="AX51" i="1"/>
  <c r="W28" i="1"/>
  <c r="J56" i="4"/>
  <c r="J27" i="4"/>
  <c r="J56" i="9"/>
  <c r="J27" i="9"/>
  <c r="J79" i="7"/>
  <c r="J57" i="7" s="1"/>
  <c r="BK78" i="7"/>
  <c r="J78" i="7" s="1"/>
  <c r="AU51" i="1"/>
  <c r="AT52" i="1"/>
  <c r="J226" i="5"/>
  <c r="J59" i="5" s="1"/>
  <c r="BK90" i="5"/>
  <c r="J56" i="8"/>
  <c r="J27" i="8"/>
  <c r="J88" i="10"/>
  <c r="J58" i="10" s="1"/>
  <c r="BK87" i="10"/>
  <c r="AT58" i="1"/>
  <c r="BK85" i="11"/>
  <c r="J85" i="11" s="1"/>
  <c r="J86" i="11"/>
  <c r="J57" i="11" s="1"/>
  <c r="AT61" i="1"/>
  <c r="BC51" i="1"/>
  <c r="T90" i="5"/>
  <c r="T89" i="5" s="1"/>
  <c r="J86" i="3"/>
  <c r="J58" i="3" s="1"/>
  <c r="BK84" i="3"/>
  <c r="J84" i="3" s="1"/>
  <c r="BK78" i="6"/>
  <c r="J78" i="6" s="1"/>
  <c r="J79" i="6"/>
  <c r="J57" i="6" s="1"/>
  <c r="AT53" i="1"/>
  <c r="BA51" i="1"/>
  <c r="J56" i="2"/>
  <c r="J27" i="2"/>
  <c r="AG52" i="1" l="1"/>
  <c r="J36" i="2"/>
  <c r="J56" i="11"/>
  <c r="J27" i="11"/>
  <c r="J36" i="9"/>
  <c r="AG59" i="1"/>
  <c r="AN59" i="1" s="1"/>
  <c r="J56" i="6"/>
  <c r="J27" i="6"/>
  <c r="W29" i="1"/>
  <c r="AY51" i="1"/>
  <c r="W27" i="1"/>
  <c r="AW51" i="1"/>
  <c r="AK27" i="1" s="1"/>
  <c r="J87" i="10"/>
  <c r="J57" i="10" s="1"/>
  <c r="BK86" i="10"/>
  <c r="J86" i="10" s="1"/>
  <c r="J90" i="5"/>
  <c r="J57" i="5" s="1"/>
  <c r="BK89" i="5"/>
  <c r="J89" i="5" s="1"/>
  <c r="J56" i="7"/>
  <c r="J27" i="7"/>
  <c r="AG54" i="1"/>
  <c r="AN54" i="1" s="1"/>
  <c r="J36" i="4"/>
  <c r="AK26" i="1"/>
  <c r="J36" i="8"/>
  <c r="AG58" i="1"/>
  <c r="AN58" i="1" s="1"/>
  <c r="J56" i="3"/>
  <c r="J27" i="3"/>
  <c r="AG56" i="1" l="1"/>
  <c r="AN56" i="1" s="1"/>
  <c r="J36" i="6"/>
  <c r="AT51" i="1"/>
  <c r="J27" i="10"/>
  <c r="J56" i="10"/>
  <c r="J27" i="5"/>
  <c r="J56" i="5"/>
  <c r="AG61" i="1"/>
  <c r="AN61" i="1" s="1"/>
  <c r="J36" i="11"/>
  <c r="J36" i="3"/>
  <c r="AG53" i="1"/>
  <c r="AN53" i="1" s="1"/>
  <c r="J36" i="7"/>
  <c r="AG57" i="1"/>
  <c r="AN57" i="1" s="1"/>
  <c r="AN52" i="1"/>
  <c r="AG60" i="1" l="1"/>
  <c r="AN60" i="1" s="1"/>
  <c r="J36" i="10"/>
  <c r="AG55" i="1"/>
  <c r="J36" i="5"/>
  <c r="AN55" i="1" l="1"/>
  <c r="AG51" i="1"/>
  <c r="AK23" i="1" l="1"/>
  <c r="AK32" i="1" s="1"/>
  <c r="AN51" i="1"/>
</calcChain>
</file>

<file path=xl/sharedStrings.xml><?xml version="1.0" encoding="utf-8"?>
<sst xmlns="http://schemas.openxmlformats.org/spreadsheetml/2006/main" count="13090" uniqueCount="2045">
  <si>
    <t>Export VZ</t>
  </si>
  <si>
    <t>List obsahuje:</t>
  </si>
  <si>
    <t>1) Rekapitulace stavby</t>
  </si>
  <si>
    <t>2) Rekapitulace objektů stavby a soupisů prací</t>
  </si>
  <si>
    <t>3.0</t>
  </si>
  <si>
    <t/>
  </si>
  <si>
    <t>False</t>
  </si>
  <si>
    <t>{3f044625-9a56-4eab-824c-30a774f145b9}</t>
  </si>
  <si>
    <t>&gt;&gt;  skryté sloupce  &lt;&lt;</t>
  </si>
  <si>
    <t>0,01</t>
  </si>
  <si>
    <t>21</t>
  </si>
  <si>
    <t>15</t>
  </si>
  <si>
    <t>REKAPITULACE STAVBY</t>
  </si>
  <si>
    <t>v ---  níže se nacházejí doplnkové a pomocné údaje k sestavám  --- v</t>
  </si>
  <si>
    <t>0,001</t>
  </si>
  <si>
    <t>Kód:</t>
  </si>
  <si>
    <t>17171</t>
  </si>
  <si>
    <t>Stavba:</t>
  </si>
  <si>
    <t>Oprava mostu ev. č. BM-569 Bernáčkova přes Svratku - AKTUALIZACE 2017</t>
  </si>
  <si>
    <t>0,1</t>
  </si>
  <si>
    <t>KSO:</t>
  </si>
  <si>
    <t>CC-CZ:</t>
  </si>
  <si>
    <t>1</t>
  </si>
  <si>
    <t>Místo:</t>
  </si>
  <si>
    <t xml:space="preserve"> </t>
  </si>
  <si>
    <t>Datum:</t>
  </si>
  <si>
    <t>30. 5. 2018</t>
  </si>
  <si>
    <t>10</t>
  </si>
  <si>
    <t>100</t>
  </si>
  <si>
    <t>Zadavatel:</t>
  </si>
  <si>
    <t>IČ:</t>
  </si>
  <si>
    <t>60733098</t>
  </si>
  <si>
    <t>Brněnské komunikace, a.s.</t>
  </si>
  <si>
    <t>DIČ:</t>
  </si>
  <si>
    <t>Uchazeč:</t>
  </si>
  <si>
    <t>Projektant:</t>
  </si>
  <si>
    <t>46974806</t>
  </si>
  <si>
    <t>Projekční kancelář PRIS spol. s r. o.</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</si>
  <si>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</si>
  <si>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</si>
  <si>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</si>
  <si>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</si>
  <si>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</si>
  <si>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</si>
  <si>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</si>
  <si>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</si>
  <si>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</si>
  <si>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</si>
  <si>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</si>
  <si>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</si>
  <si>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</si>
  <si>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</si>
  <si>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</si>
  <si>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</si>
  <si>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</si>
  <si>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</si>
  <si>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</si>
  <si>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</si>
  <si>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</si>
  <si>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</si>
  <si>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</si>
  <si>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</si>
  <si>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</si>
  <si>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</si>
  <si>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</si>
  <si>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</si>
  <si>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</si>
  <si>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</si>
  <si>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</si>
  <si>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</si>
  <si>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</si>
  <si>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</si>
  <si>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</si>
  <si>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</si>
  <si>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</si>
  <si>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</si>
  <si>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</si>
  <si>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</si>
  <si>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</si>
  <si>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</si>
  <si>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000</t>
  </si>
  <si>
    <t>Nestavební náklady</t>
  </si>
  <si>
    <t>STA</t>
  </si>
  <si>
    <t>{3c67993f-727c-456d-90d2-6156e5c5f8eb}</t>
  </si>
  <si>
    <t>2</t>
  </si>
  <si>
    <t>SO 001</t>
  </si>
  <si>
    <t>Demolice mostu ev.č. BM-569</t>
  </si>
  <si>
    <t>{15efa9ee-390d-42c3-8022-3638d0472ab7}</t>
  </si>
  <si>
    <t>SO 182</t>
  </si>
  <si>
    <t>Dopravně inženýrská opatření</t>
  </si>
  <si>
    <t>{e7b8b4c5-8aa8-47a6-a7f2-9a77a579f824}</t>
  </si>
  <si>
    <t>SO 201</t>
  </si>
  <si>
    <t>Most ev.č. BM-569</t>
  </si>
  <si>
    <t>{ff58504a-6e84-4b66-bb5f-913d7f7052db}</t>
  </si>
  <si>
    <t>SO 401.1</t>
  </si>
  <si>
    <t>Dočasná přeložka kabelů VN</t>
  </si>
  <si>
    <t>{b1348103-52cd-415c-abf5-24c6fc46eb48}</t>
  </si>
  <si>
    <t>SO 401.2</t>
  </si>
  <si>
    <t>Definitivní přeložka kabelů VN</t>
  </si>
  <si>
    <t>{8e90290f-e03d-40fa-9836-998b17c6d5f4}</t>
  </si>
  <si>
    <t>SO 402.1</t>
  </si>
  <si>
    <t>Dočasná přeložka sdělovacího vedení Faster CZ</t>
  </si>
  <si>
    <t>{ad84b31d-b9b7-4c8b-9e1e-bf8fc137446f}</t>
  </si>
  <si>
    <t>SO 402.2</t>
  </si>
  <si>
    <t>Definitivní přeložka sdělovacího vedení Faster CZ</t>
  </si>
  <si>
    <t>{16fa87a4-7588-46c8-bf17-b3e1517255b0}</t>
  </si>
  <si>
    <t>SO 403</t>
  </si>
  <si>
    <t>Osvětlení mostu</t>
  </si>
  <si>
    <t>{1c933928-2c27-43ce-ae40-c2c3c121cdf4}</t>
  </si>
  <si>
    <t>SO 404</t>
  </si>
  <si>
    <t>Osvětlení provizorní lávky</t>
  </si>
  <si>
    <t>{aad58631-8c3e-4579-ba70-ef86dc408203}</t>
  </si>
  <si>
    <t>1) Krycí list soupisu</t>
  </si>
  <si>
    <t>2) Rekapitulace</t>
  </si>
  <si>
    <t>3) Soupis prací</t>
  </si>
  <si>
    <t>Zpět na list:</t>
  </si>
  <si>
    <t>Rekapitulace stavby</t>
  </si>
  <si>
    <t>KRYCÍ LIST SOUPISU</t>
  </si>
  <si>
    <t>Objekt:</t>
  </si>
  <si>
    <t>000 - Nestavební náklady</t>
  </si>
  <si>
    <t>REKAPITULACE ČLENĚNÍ SOUPISU PRACÍ</t>
  </si>
  <si>
    <t>Kód dílu - Popis</t>
  </si>
  <si>
    <t>Cena celkem [CZK]</t>
  </si>
  <si>
    <t>Náklady soupisu celkem</t>
  </si>
  <si>
    <t>-1</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</si>
  <si>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</si>
  <si>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</si>
  <si>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</si>
  <si>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</si>
  <si>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</si>
  <si>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VRN7 - Provozní vlivy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</si>
  <si>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</si>
  <si>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</si>
  <si>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</si>
  <si>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</si>
  <si>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</si>
  <si>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</si>
  <si>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</si>
  <si>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</si>
  <si>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</si>
  <si>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</si>
  <si>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</si>
  <si>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</si>
  <si>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</si>
  <si>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</si>
  <si>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VRN</t>
  </si>
  <si>
    <t>Vedlejší rozpočtové náklady</t>
  </si>
  <si>
    <t>5</t>
  </si>
  <si>
    <t>ROZPOCET</t>
  </si>
  <si>
    <t>VRN1</t>
  </si>
  <si>
    <t>Průzkumné, geodetické a projektové práce</t>
  </si>
  <si>
    <t>3</t>
  </si>
  <si>
    <t>K</t>
  </si>
  <si>
    <t>012002000</t>
  </si>
  <si>
    <t>Geodetické práce</t>
  </si>
  <si>
    <t>Soubor</t>
  </si>
  <si>
    <t>CS ÚRS 2014 01</t>
  </si>
  <si>
    <t>1024</t>
  </si>
  <si>
    <t>-1364725672</t>
  </si>
  <si>
    <t>PP</t>
  </si>
  <si>
    <t>Hlavní tituly průvodních činností a nákladů průzkumné geodetické a projektové práce geodetické práce</t>
  </si>
  <si>
    <t>P</t>
  </si>
  <si>
    <t>Poznámka k položce:
zahrnuje i:
- provedení vytyčení obvodu staveniště a pevných vytyčovacích bodů, geodetické měření tzv. kritických míst
- veškeré geodetické práce během stavby
- zaměření skutečného stavu provedení stavby
- geometrické plány stavby včetně geometrických plánů pro vložení věcných břemen
- zaměření skutečného průběhu inženýrských sítí a předání jejich správcům</t>
  </si>
  <si>
    <t>4</t>
  </si>
  <si>
    <t>012103000</t>
  </si>
  <si>
    <t>Geodetické práce před výstavbou</t>
  </si>
  <si>
    <t>-1145400252</t>
  </si>
  <si>
    <t>Průzkumné, geodetické a projektové práce geodetické práce před výstavbou</t>
  </si>
  <si>
    <t>Poznámka k položce:
Zaměření a vytýčení stávajících inženýrských sítí v místě stavby z hlediska jejich ochrany při provádění stavby</t>
  </si>
  <si>
    <t>013203000</t>
  </si>
  <si>
    <t>Dokumentace stavby</t>
  </si>
  <si>
    <t>-24706493</t>
  </si>
  <si>
    <t>Průzkumné, geodetické a projektové práce projektové práce dokumentace stavby (výkresová a textová) bez rozlišení</t>
  </si>
  <si>
    <t>Poznámka k položce:
fotodokumentace stavby - týdenní</t>
  </si>
  <si>
    <t>6</t>
  </si>
  <si>
    <t>013254000</t>
  </si>
  <si>
    <t>Dokumentace skutečného provedení stavby</t>
  </si>
  <si>
    <t>CS ÚRS 2013 01</t>
  </si>
  <si>
    <t>8192</t>
  </si>
  <si>
    <t>596171330</t>
  </si>
  <si>
    <t>Průzkumné, geodetické a projektové práce projektové práce dokumentace stavby (výkresová a textová) skutečného provedení stavby</t>
  </si>
  <si>
    <t>Poznámka k položce:
Náklady na vyhotovení dokumentace skutečného provedení stavby a její předání objednateli v požadované formě a požadovaném počtu, včetně nákladů na autorský dozor.</t>
  </si>
  <si>
    <t>VRN3</t>
  </si>
  <si>
    <t>Zařízení staveniště</t>
  </si>
  <si>
    <t>7</t>
  </si>
  <si>
    <t>030001000</t>
  </si>
  <si>
    <t>-1348754222</t>
  </si>
  <si>
    <t>Základní rozdělení průvodních činností a nákladů zařízení staveniště</t>
  </si>
  <si>
    <t>Poznámka k položce:
Veškeré náklady spojené s vybudováním, provozem a odstraněním zařízení staveniště včetně nákladů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</si>
  <si>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034503000</t>
  </si>
  <si>
    <t>Informační tabule na staveništi</t>
  </si>
  <si>
    <t>CS ÚRS 2018 01</t>
  </si>
  <si>
    <t>-764960375</t>
  </si>
  <si>
    <t>Poznámka k položce:
Zahrnuje zejména:
- informační tabule plastová umístěná u vstupu na staveniště - velkoplošný reklamní panel - název akce, investor a zhotovitel
- pamětní cedule bronzová umístěná na vhodném místě na objektu - stálá vysvětlující tabulka osazená v místě realizace díla. Pamětní deska musí být umístěna v místě přístupném široké veřejnosti. Obsah pamětní desky podléhá schválení ze strany objednatele.</t>
  </si>
  <si>
    <t>VRN4</t>
  </si>
  <si>
    <t>Inženýrská činnost</t>
  </si>
  <si>
    <t>043002000</t>
  </si>
  <si>
    <t>Zkoušky a ostatní měření</t>
  </si>
  <si>
    <t>Prl.</t>
  </si>
  <si>
    <t>686392289</t>
  </si>
  <si>
    <t>Hlavní tituly průvodních činností a nákladů inženýrská činnost zkoušky a ostatní měření</t>
  </si>
  <si>
    <t>Poznámka k položce:
Náklady zhotovitele, související s prováděním zkoušek a revizí předepsaných objednatelem:
Zkoušení materiálů, konstrukcí a prací nezávislou zkušebnou a nad rámec KZP
Preliminář: 100 000,- Kč
Způsob placení položky: na základě potvrzených faktur TDI stavby a rozpočtovým oddělením střediska 1100, společnosti BKOM, a.s.</t>
  </si>
  <si>
    <t>8</t>
  </si>
  <si>
    <t>049103000</t>
  </si>
  <si>
    <t>Náklady vzniklé v souvislosti s realizací stavby</t>
  </si>
  <si>
    <t>-1854277145</t>
  </si>
  <si>
    <t>Poznámka k položce:
zajištění povolení a poplatků vzniklých na základě HMG zhotovitele v souladu s POV (zvláštní užívání silnice, zajištění nájmů a plateb pozemků dočasných záborů a manipulačních ploch nad rámec smluvních vztahů zajištěných objednatelem, poplatky za využívání veřejného prostranství, škody na plodinách apod.), včetně regulace dopravy
Preliminář: 50.000,- Kč
Způsob placení položky 049103000 SO 000 Nestavební náklady: na základě potvrzených faktur TDI stavby a rozpočtovým oddělením střediska 1100, společnosti BKOM, a.s.</t>
  </si>
  <si>
    <t>VRN5</t>
  </si>
  <si>
    <t>Finanční náklady</t>
  </si>
  <si>
    <t>9</t>
  </si>
  <si>
    <t>050001000</t>
  </si>
  <si>
    <t>-1733242720</t>
  </si>
  <si>
    <t>Základní rozdělení průvodních činností a nákladů finanční náklady</t>
  </si>
  <si>
    <t>Poznámka k položce:
Náklady zhotovitele, které vznikají v souvislosti se zajištěním požadavků objednatele na:
- mostní list;
- plán kontrol a údržby mostu;
- první hlavní prohlídka mostu;
Preliminář: 30.000,- Kč
Způsob placení položky 050001000 SO 000 Nestavební náklady: na základě potvrzených faktur TDI stavby a rozpočtovým oddělením střediska 1100, společnosti BKOM, a.s.</t>
  </si>
  <si>
    <t>VRN7</t>
  </si>
  <si>
    <t>Provozní vlivy</t>
  </si>
  <si>
    <t>075002000</t>
  </si>
  <si>
    <t>Ochranná pásma</t>
  </si>
  <si>
    <t>Kč</t>
  </si>
  <si>
    <t>-294157902</t>
  </si>
  <si>
    <t>Hlavní tituly průvodních činností a nákladů provozní vlivy ochranná pásma</t>
  </si>
  <si>
    <t>Poznámka k položce:
Náklady na přezkoumání podkladů objednatele o stavu inženýrských sítí probíhajících staveništěm nebo dotčenými stavbou i mimo území staveniště včetně nákladů na případné kopané sondy pro ověření průběhu IS, kontrola vytýčení jejich skutečné trasy a provedení ochranných opatření pro zabezpečení stávajících inženýrských sítí.</t>
  </si>
  <si>
    <t>SO 001 - Demolice mostu ev.č. BM-569</t>
  </si>
  <si>
    <t>PSV - Práce a dodávky PSV</t>
  </si>
  <si>
    <t>HSV - Práce a dodávky HSV</t>
  </si>
  <si>
    <t xml:space="preserve">    1 - Zemní práce</t>
  </si>
  <si>
    <t xml:space="preserve">    4 - Vodorovné konstrukce</t>
  </si>
  <si>
    <t xml:space="preserve">    9 - Ostatní konstrukce a práce-bourání</t>
  </si>
  <si>
    <t xml:space="preserve">      711 - Izolace proti vodě, vlhkosti a plynům</t>
  </si>
  <si>
    <t xml:space="preserve">    997 - Přesun sutě</t>
  </si>
  <si>
    <t xml:space="preserve">    998 - Přesun hmot</t>
  </si>
  <si>
    <t>PSV</t>
  </si>
  <si>
    <t>Práce a dodávky PSV</t>
  </si>
  <si>
    <t>HSV</t>
  </si>
  <si>
    <t>Práce a dodávky HSV</t>
  </si>
  <si>
    <t>Zemní práce</t>
  </si>
  <si>
    <t>112101101</t>
  </si>
  <si>
    <t>Odstranění stromů listnatých průměru kmene do 300 mm</t>
  </si>
  <si>
    <t>kus</t>
  </si>
  <si>
    <t>1132509715</t>
  </si>
  <si>
    <t>Odstranění stromů s odřezáním kmene a s odvětvením listnatých, průměru kmene přes 100 do 300 mm</t>
  </si>
  <si>
    <t>PSC</t>
  </si>
  <si>
    <t xml:space="preserve">Poznámka k souboru cen:_x000D_
1. Ceny jsou určeny pro odstranění stromů v rámci přípravy staveniště. 2. Ceny lze použít i pro odstranění stromů ze sesuté zeminy, vývratů a polomů. 3. V ceně jsou započteny i náklady na případné nutné odklizení kmene a větví odděleně na vzdálenost do 50 m nebo s naložením na dopravní prostředek.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Ceny nelze užít v případě, kdy je nutné odstraňování stromu po částech; tyto práce lze oceňovat příslušnými cenami katalogu 823-1 Plochy a úprava území. </t>
  </si>
  <si>
    <t>Poznámka k položce:
ořešák průměru 0.15 m na pravém břehu, včetně odvozu nebo spálení
(příloha B2 - Koordinační situace)</t>
  </si>
  <si>
    <t>112201101</t>
  </si>
  <si>
    <t>Odstranění pařezů D do 300 mm</t>
  </si>
  <si>
    <t>290312871</t>
  </si>
  <si>
    <t>Odstranění pařezů  s jejich vykopáním, vytrháním nebo odstřelením, s přesekáním kořenů průměru přes 100 do 300 mm</t>
  </si>
  <si>
    <t xml:space="preserve">Poznámka k souboru cen:_x000D_
1. Ceny lze použít i pro odstranění pařezů ze sesuté zeminy, vývratů a polomů. 2. V ceně jsou započteny i náklady na případné nutné odklizení pařezů na hromady na vzdálenost do 50 m nebo naložení na dopravní prostředek. 3. Mají-li se odstraňovat pařezy z pokáceného souvislého lesního porostu, lze počet pařezů stanovit s přihlédnutím k tabulce v příloze č. 1. 4. Zásyp jam po pařezech se oceňuje cenami souboru cen 174 20-12 této části katalogu. 5. Průměr pařezu se měří v místě řezu kmene na základě dvojího na sebe kolmého měření a následného zprůměrování naměřených hodnot. </t>
  </si>
  <si>
    <t>113106123</t>
  </si>
  <si>
    <t>Rozebrání dlažeb ze zámkových dlaždic komunikací pro pěší ručně</t>
  </si>
  <si>
    <t>m2</t>
  </si>
  <si>
    <t>-814037867</t>
  </si>
  <si>
    <t>Rozebrání dlažeb komunikací pro pěší s přemístěním hmot na skládku na vzdálenost do 3 m nebo s naložením na dopravní prostředek s ložem z kameniva nebo živice a s jakoukoliv výplní spár ručně ze zámkové dlažby</t>
  </si>
  <si>
    <t xml:space="preserve">Poznámka k souboru cen:_x000D_
1. Ceny jsou určeny pro rozebrání dlažeb včetně odstranění lože.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 3. V cenách nejsou započteny náklady na popř. nutné očištění: a) dlažebních nebo mozaikových kostek, které se oceňuje cenami souboru cen 979 07-11 Očištění vybouraných dlažebních kostek části C01, b) betonových, kameninových nebo kamenných desek nebo dlaždic, které se oceňuje cenami souboru cen 979 0 . - . . Očištění vybouraných obrubníků, krajníků, desek nebo dílců části C01. 4. Přemístění vybourané dlažby včetně materiálu z lože a spár na vzdálenost přes 3 m se oceňuje cenami souborů cen 997 22-1 Vodorovná doprava suti a vybouraných hmot. </t>
  </si>
  <si>
    <t>Poznámka k položce:
chodník před mostem u reklamní tabule
(příloha B2 - Koordinační situace)</t>
  </si>
  <si>
    <t>113107122</t>
  </si>
  <si>
    <t>Odstranění podkladu z kameniva drceného tl 200 mm ručně</t>
  </si>
  <si>
    <t>1169574241</t>
  </si>
  <si>
    <t>Odstranění podkladů nebo krytů ručně s přemístěním hmot na skládku na vzdálenost do 3 m nebo s naložením na dopravní prostředek z kameniva hrubého drceného, o tl. vrstvy přes 100 do 200 mm</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</si>
  <si>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 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 </t>
  </si>
  <si>
    <t>Poznámka k položce:
podkl. vrstva chodníku před mostem u reklamní tabule v tl. cca 150 mm
(příloha B2 - Koordinační situace)</t>
  </si>
  <si>
    <t>113107164</t>
  </si>
  <si>
    <t>Odstranění podkladu z kameniva drceného tl 400 mm strojně pl přes 50 do 200 m2</t>
  </si>
  <si>
    <t>-1375547627</t>
  </si>
  <si>
    <t>Odstranění podkladů nebo krytů strojně plochy jednotlivě přes 50 m2 do 200 m2 s přemístěním hmot na skládku na vzdálenost do 20 m nebo s naložením na dopravní prostředek z kameniva hrubého drceného, o tl. vrstvy přes 300 do 400 mm</t>
  </si>
  <si>
    <t>Poznámka k položce:
podkl. vrstvy vozovky v předpolích mostu v tl. cca 0,35 m
(příloha B2 - Koordinační situace)</t>
  </si>
  <si>
    <t>VV</t>
  </si>
  <si>
    <t>"před mostem" 70,75</t>
  </si>
  <si>
    <t>"za mostem" 76,50</t>
  </si>
  <si>
    <t>"napojení cyklostezky" 27,75</t>
  </si>
  <si>
    <t>Součet</t>
  </si>
  <si>
    <t>113107170</t>
  </si>
  <si>
    <t>Odstranění podkladu z betonu prostého tl 100 mm strojně pl přes 50 do 200 m2</t>
  </si>
  <si>
    <t>-1462200277</t>
  </si>
  <si>
    <t>Odstranění podkladů nebo krytů strojně plochy jednotlivě přes 50 m2 do 200 m2 s přemístěním hmot na skládku na vzdálenost do 20 m nebo s naložením na dopravní prostředek z betonu prostého, o tl. vrstvy do 100 mm</t>
  </si>
  <si>
    <t>Poznámka k položce:
ochraná malta na mostě v tl. cca 0,015 m
(příloha SO 001 - Demolice mostu ev.č. BM-569)</t>
  </si>
  <si>
    <t>"na mostě" 45,33*5,0</t>
  </si>
  <si>
    <t>113107183</t>
  </si>
  <si>
    <t>Odstranění podkladu živičného tl 150 mm strojně pl přes 50 do 200 m2</t>
  </si>
  <si>
    <t>-626609063</t>
  </si>
  <si>
    <t>Odstranění podkladů nebo krytů strojně plochy jednotlivě přes 50 m2 do 200 m2 s přemístěním hmot na skládku na vzdálenost do 20 m nebo s naložením na dopravní prostředek živičných, o tl. vrstvy přes 100 do 150 mm</t>
  </si>
  <si>
    <t>Poznámka k položce:
podkl. vrstvy vozovky v předpolích mostu v tl. cca 0,15 m
(příloha B2 - Koordinační situace)</t>
  </si>
  <si>
    <t>113154124</t>
  </si>
  <si>
    <t>Frézování živičného krytu tl 100 mm pruh š 1 m pl do 500 m2 bez překážek v trase</t>
  </si>
  <si>
    <t>-1810679272</t>
  </si>
  <si>
    <t>Frézování živičného podkladu nebo krytu  s naložením na dopravní prostředek plochy do 500 m2 bez překážek v trase pruhu šířky přes 0,5 m do 1 m, tloušťky vrstvy 100 mm</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</si>
  <si>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</si>
  <si>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Poznámka k položce:
v tl. cca 100 mm
(příloha B2 - Koordinační situace)</t>
  </si>
  <si>
    <t>113154265</t>
  </si>
  <si>
    <t>Frézování živičného krytu tl 200 mm pruh š 2 m pl do 1000 m2 s překážkami v trase</t>
  </si>
  <si>
    <t>-1289137593</t>
  </si>
  <si>
    <t>Frézování živičného podkladu nebo krytu  s naložením na dopravní prostředek plochy přes 500 do 1 000 m2 s překážkami v trase pruhu šířky přes 1 m do 2 m, tloušťky vrstvy 200 mm</t>
  </si>
  <si>
    <t>Poznámka k položce:
v tl. cca 180 mm
(příloha SO 001 - Demolice mostu ev.č. BM-569)</t>
  </si>
  <si>
    <t>113202111</t>
  </si>
  <si>
    <t>Vytrhání obrub krajníků obrubníků stojatých</t>
  </si>
  <si>
    <t>m</t>
  </si>
  <si>
    <t>-1640422778</t>
  </si>
  <si>
    <t>Vytrhání obrub  s vybouráním lože, s přemístěním hmot na skládku na vzdálenost do 3 m nebo s naložením na dopravní prostředek z krajníků nebo obrubníků stojatých</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</si>
  <si>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</si>
  <si>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Poznámka k položce:
stávající obruby
(příloha B2 - Koordinační situace)</t>
  </si>
  <si>
    <t>"vlevo před mostem" 12,5</t>
  </si>
  <si>
    <t>"vpravo před mostem" 5,0</t>
  </si>
  <si>
    <t>"napojení cyklostezky" 9,0+15,0</t>
  </si>
  <si>
    <t>"chodník u reklamní tabule" 4,5+4,5</t>
  </si>
  <si>
    <t>"vlevo za mostem" 12,0</t>
  </si>
  <si>
    <t>"vpravo za mostem" 13,0</t>
  </si>
  <si>
    <t>"u odpočinkové plochy" 12,5</t>
  </si>
  <si>
    <t>11</t>
  </si>
  <si>
    <t>162701101</t>
  </si>
  <si>
    <t>Vodorovné přemístění do 6000 m výkopku/sypaniny z horniny tř. 1 až 4</t>
  </si>
  <si>
    <t>m3</t>
  </si>
  <si>
    <t>800905690</t>
  </si>
  <si>
    <t>Vodorovné přemístění výkopku nebo sypaniny po suchu  na obvyklém dopravním prostředku, bez naložení výkopku, avšak se složením bez rozhrnutí z horniny tř. 1 až 4 na vzdálenost přes 5 000 do 6 000 m</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</si>
  <si>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</si>
  <si>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Poznámka k položce:
odvoz na skládku</t>
  </si>
  <si>
    <t>"položka 113106123" 9,1*0,05</t>
  </si>
  <si>
    <t>"položka 113107122" 9,1*0,15</t>
  </si>
  <si>
    <t>"položka 113107164" 175,0*0,35</t>
  </si>
  <si>
    <t>"položka 113107170" 226,65*0,015</t>
  </si>
  <si>
    <t>"položka 113107183" 175,0*0,15</t>
  </si>
  <si>
    <t>"položka 113154124" 175,0*0,10</t>
  </si>
  <si>
    <t>"položka 113154265" 226,65*0,18</t>
  </si>
  <si>
    <t>Vodorovné konstrukce</t>
  </si>
  <si>
    <t>12</t>
  </si>
  <si>
    <t>421955114</t>
  </si>
  <si>
    <t>Pracovní podlaha z fošen na mostní skruži - zřízení</t>
  </si>
  <si>
    <t>875893263</t>
  </si>
  <si>
    <t>Bednění na mostní skruži  zřízení pracovní podlahy z fošen</t>
  </si>
  <si>
    <t xml:space="preserve">Poznámka k souboru cen:_x000D_
1. Jedná se o vytvoření dřevěné konstrukce roznášecího roštu z hranolů na mostní skruži pro pohledové bednění z překližek nebo palubek spodního podhledu nosné konstrukce deskové, trámové nebo komorové. Konstrukce je doplněna únosnou pracovní podlahou z fošen na sraz na celou plochu skruže a ohrazením bezpečnostním dřevěným zábradlím. 2. V cenách -5112 a -5113 jsou započteny i náklady na: a) bednění, obsahuje výběr bednění, rozměření a osazení bednících dílů včetně roznášecího roštu bednění, vyklínování pro zajištění sklonu a případně oblouku podlahy na skruži, nástřik bednění odformovacím přípravkem, odbednění při rozebírání skruže, očištění bednění pro další užití, spotřebu pohledového bednění podle užití na jeden betonážní postup, vnitrostaveništní přesun v pracovním okruhu. b) dodání distančních podložek výztuže, vlastní ukládka podložek je započtena v ceně výztuže. 3. V ceně -5114 jsou započteny i náklady na zřízení únosné pracovní podlahy na skruži z fošen na sraz včetně roznášecích roštů pro založení podpěr bednění stropů trámové konstrukce a založení podpěr bednění konzol bednění desky vyložení mostovky společně se zhotovením ochranného dřevěného zábradlí pracovní podlahy, odstranění podlahy a zábradlí společně s odstraněním bednění a skruže pod mostem, očištění a rozebrání. 4. V ceně -5114 jsou započteny i náklady na zřízení pracovní lávky z prken bez zábradlí na konzolových podpěrách horní desky mostovky podél říms, odstranění pracovní lávky probíhá společně s odstraněním konzolových podpěr. </t>
  </si>
  <si>
    <t>Poznámka k položce:
podvěšené lešení při demolici k zamezení padání materiálu do řeky
(příloha SO 001 - Demolice mostu ev.č. BM-569)</t>
  </si>
  <si>
    <t>"pole 1" 9,0*8,17</t>
  </si>
  <si>
    <t>"pole 2" 9,0*8,43</t>
  </si>
  <si>
    <t>"pole 3" 9,0*8,43</t>
  </si>
  <si>
    <t>"pole 4" 9,0*8,23</t>
  </si>
  <si>
    <t>13</t>
  </si>
  <si>
    <t>421955214</t>
  </si>
  <si>
    <t>Pracovní podlaha z fošen na mostní skruži - odstranění</t>
  </si>
  <si>
    <t>-995820786</t>
  </si>
  <si>
    <t>Bednění na mostní skruži  odstranění pracovní podlahy z fošen</t>
  </si>
  <si>
    <t>Ostatní konstrukce a práce-bourání</t>
  </si>
  <si>
    <t>14</t>
  </si>
  <si>
    <t>931942111</t>
  </si>
  <si>
    <t>Odstranění dilatačního zařízení š 60 mm</t>
  </si>
  <si>
    <t>-1299402261</t>
  </si>
  <si>
    <t>Odstranění dilatačního zařízení  šířky dilatace do 60 mm</t>
  </si>
  <si>
    <t xml:space="preserve">Poznámka k souboru cen:_x000D_
1. Ceny neobsahují odstranění krytu vozovky, izolace a vyrovnávacího betonu; tyto práce se oceňují cenami částí B a C katalogů 822-1 - Komunikace pozemní a letiště a 800-711 - Izolace proti vodě a povlakové krytiny. 2. V cenách jsou započteny i náklady na: a) případně nutné odbourání betonové konstrukce, b) přerušení kotevních želez odpálením. </t>
  </si>
  <si>
    <t>Poznámka k položce:
včetně odvozu</t>
  </si>
  <si>
    <t>6,9+6,9</t>
  </si>
  <si>
    <t>962051111b</t>
  </si>
  <si>
    <t>Bourání mostních zdí a pilířů z ŽB</t>
  </si>
  <si>
    <t>1375967096</t>
  </si>
  <si>
    <t>Bourání mostních konstrukcí zdiva a pilířů ze železového betonu</t>
  </si>
  <si>
    <t>Poznámka k položce:
přechodové desky (pokud byly provedeny) - čerpáno se souhlasem investora
(příloha SO 001 - Demolice mostu ev.č. BM-569)</t>
  </si>
  <si>
    <t>"opěra 1" 5,1*4,65*0,2</t>
  </si>
  <si>
    <t>"opěra 2" 5,1*4,65*0,2</t>
  </si>
  <si>
    <t>16</t>
  </si>
  <si>
    <t>962051111a</t>
  </si>
  <si>
    <t>-588324976</t>
  </si>
  <si>
    <t>Poznámka k položce:
demolice spodní stavby 0.5 m pod upravený terén, tloušťka dříků opěr, závěrných zídek a křídel odhadnuta.
Stávající pilíře v korytě řeky Svratky (včetně základů, případně pilot) budou ubourány pod úroveň dna toku! - nutnost těžké mechanizace (demoliční tank apod.)
(příloha SO 001 - Demolice mostu ev.č. BM-569)</t>
  </si>
  <si>
    <t>"opěra 1-dřík" 1,2*6,6*3,5</t>
  </si>
  <si>
    <t>"opěra 1-závěrná zídka" 0,4*6,6*0,7</t>
  </si>
  <si>
    <t>"opěra 1-křídlo 1L" 0,85*4,75*3,5</t>
  </si>
  <si>
    <t>"opěra 1-křídlo 1P" 0,85*4,75*3,5</t>
  </si>
  <si>
    <t>"podpěra 2 (včetně základu)" 0,58*6,6*5,85</t>
  </si>
  <si>
    <t>"podpěra 3 (včetně základu)" 0,58*6,6*6,1</t>
  </si>
  <si>
    <t>"podpěra 4 (včetně základu)" 0,58*6,6*5,7</t>
  </si>
  <si>
    <t>"opěra 5-dřík" 1,2*6,6*3,15</t>
  </si>
  <si>
    <t>"opěra 5-závěrná zídka" 0,4*6,6*0,7</t>
  </si>
  <si>
    <t>"opěra 5-křídlo 5L" 0,85*4,65*3,15</t>
  </si>
  <si>
    <t>"opěra 5-křídlo 5P" 0,85*4,65*3,15</t>
  </si>
  <si>
    <t>17</t>
  </si>
  <si>
    <t>962071711</t>
  </si>
  <si>
    <t>Bourání kovových, litinových nebo nýtovaných sloupů s patkou a hlavicí</t>
  </si>
  <si>
    <t>t</t>
  </si>
  <si>
    <t>893340569</t>
  </si>
  <si>
    <t>Vybourání kovových sloupů s patkou a hlavicí včetně snesení  bez podchycení nosné konstrukce a bez odvozu sloupů litinových nebo nýtovaných</t>
  </si>
  <si>
    <t>Poznámka k položce:
demontáž stávajících osvětlovacích stožárů IKEA s přesunem na místo určené vlastníkem lamp</t>
  </si>
  <si>
    <t>4*6,0*41,5</t>
  </si>
  <si>
    <t>18</t>
  </si>
  <si>
    <t>963041211</t>
  </si>
  <si>
    <t>Bourání mostní nosné konstrukce z betonu prostého</t>
  </si>
  <si>
    <t>-1521309085</t>
  </si>
  <si>
    <t>Bourání mostních konstrukcí nosných konstrukcí z prostého betonu</t>
  </si>
  <si>
    <t xml:space="preserve">Poznámka k souboru cen:_x000D_
1. Cena 05-1111 lze použít i pro bourání konstrukcí z předpjatého betonu. 2. Ceny 06-5413 a 06-5423 lze použít i pro rozebrání dřevěných truhlíků nebo žlabů uložených na dřevěné konstrukci mostu. 3. Ceny nelze použít: a) pro bourání základových konstrukcí prováděné ve spojitosti se zemními pracemi; toto bourání se oceňuje cenami 122 90-1 - Bourání konstrukcí, části A 01 katalogu 800-1 Zemní práce; b) ceny nelze použít pro bourání konstrukcí pod vodou; tyto práce se oceňují podle ustanovení úvodního katalogu. 4. Ceny 04-1211 až 05-1111 nelze použít pro ocenění demontáže (vyjmutí) prefabrikovaných dílců nebo nosných konstrukcí v celku; tyto práce se oceňují podle ustanovení úvodního katalogu. 5. Ceny 06-5111 a 06-5112, 06-5611 a 06-5612 nelze použít pro vytažení pilot, bárek na pilotách a ledolamů; vytažení pilot se oceňuje příslušnými cenami katalogu 800-2 - Zvláštní zakládání objektů. 6. Množství měrných jednotek se určuje: a) u cen 02-1112 až 05-1111 v m3 objemu konstrukce nebo její části před bouráním, b) u cen 06-5111 až 06-5612 v m3 objemu dřeva v konstrukci nebo její části před bouráním. </t>
  </si>
  <si>
    <t>Poznámka k položce:
vyrovnávací beton tl. 40 mm
(příloha SO 001 - Demolice mostu ev.č. BM-569)</t>
  </si>
  <si>
    <t>5,0*36,5*0,04</t>
  </si>
  <si>
    <t>19</t>
  </si>
  <si>
    <t>963051111</t>
  </si>
  <si>
    <t>Bourání mostní nosné konstrukce z ŽB</t>
  </si>
  <si>
    <t>1327766520</t>
  </si>
  <si>
    <t>Bourání mostních konstrukcí nosných konstrukcí ze železového betonu</t>
  </si>
  <si>
    <t>Poznámka k položce:
ŽB mostovka s římsami
(příloha SO 001 - Demolice mostu ev.č. BM-569)</t>
  </si>
  <si>
    <t>1,51*36,5</t>
  </si>
  <si>
    <t>20</t>
  </si>
  <si>
    <t>963071112</t>
  </si>
  <si>
    <t>Demontáž ocelových prvků mostů šroubovaných nebo svařovaných přes 100 kg</t>
  </si>
  <si>
    <t>kg</t>
  </si>
  <si>
    <t>-935859422</t>
  </si>
  <si>
    <t>Demontáž ocelových prvků mostních konstrukcí ztužidel, sedel pro centrické uložení mostnic, stoliček, diagonál, svislic, styčníkových plechů, chodníkových konzol, podlahových nosníků, kabelových žlabů a ostatních drobných prvků šroubovaných nebo svařovaných, hmotnosti přes 100 kg</t>
  </si>
  <si>
    <t>Poznámka k položce:
nosná konstrukce z válcovaných profilů I400 včetně konzol pro sítě a úložných plechů, vč. odvozu ke druhotnému zpracování</t>
  </si>
  <si>
    <t>8*36,5*92,4</t>
  </si>
  <si>
    <t>966005211</t>
  </si>
  <si>
    <t>Rozebrání a odstranění silničního zábradlí se sloupky osazenými do říms nebo krycích desek</t>
  </si>
  <si>
    <t>552129611</t>
  </si>
  <si>
    <t>Rozebrání a odstranění silničního zábradlí a ocelových svodidel s přemístěním hmot na skládku na vzdálenost do 10 m nebo s naložením na dopravní prostředek, se zásypem jam po odstraněných sloupcích a s jeho zhutněním silničního zábradlí se sloupky osazenými do říms nebo krycích desek</t>
  </si>
  <si>
    <t xml:space="preserve">Poznámka k souboru cen:_x000D_
1. Ceny -5111 a -5311 jsou určeny pro odstranění sloupků zábradlí nebo svodidel upevněných záhozem zeminou, uklínovaných kamenem nebo obetonovaných, popř. zaberaněných. 2. Ceny -5111 a -5211 jsou určeny pro odstranění zábradlí jakéhokoliv druhu se sloupky z jakéhokoliv materiálu a při jakékoliv vzdálenosti sloupků. 3. Cena -5311 je určena pro odstranění svodidla jakéhokoliv druhu při jakékoliv vzdálenosti sloupků. 4. Přemístění vybouraného silničního zábradlí a svodidel na vzdálenost přes 10 m se oceňuje cenami souborů cen 997 22-1 Vodorovná doprava vybouraných hmot. </t>
  </si>
  <si>
    <t>Poznámka k položce:
stávající mostní zábradlí, včetně odvozu na místo určené investorem stavby
(příloha SO 001 - Demolice mostu ev.č. BM-569)</t>
  </si>
  <si>
    <t>45,1+45,1</t>
  </si>
  <si>
    <t>22</t>
  </si>
  <si>
    <t>966006251</t>
  </si>
  <si>
    <t>Odstranění zábrany parkovací zabetonovaného sloupku v do 800 mm</t>
  </si>
  <si>
    <t>-1054624479</t>
  </si>
  <si>
    <t>Odstranění parkovací zábrany  s odklizením materiálu na vzdálenost do 20 m nebo s naložením na dopravní prostředek sloupku zabetonovaného</t>
  </si>
  <si>
    <t xml:space="preserve">Poznámka k souboru cen:_x000D_
1. V ceně nejsou započteny náklady na zásyp jam po sloupku. 2. Přemístění demontované parkovací zábrany na vzdálenost přes 20 m se oceňuje cenami souborů cen 997 22-41 Vodorovné přemístění vybouraných hmot. </t>
  </si>
  <si>
    <t>Poznámka k položce:
stávající zábrany před mostem, včetně odvozu na místo určené investorem stavby, případně do sběru.
(příloha SO 001 - Demolice mostu ev.č. BM-569)</t>
  </si>
  <si>
    <t>23</t>
  </si>
  <si>
    <t>966077111</t>
  </si>
  <si>
    <t>Odstranění různých doplňkových ocelových konstrukcí hmotnosti do 20 kg</t>
  </si>
  <si>
    <t>-1494287312</t>
  </si>
  <si>
    <t>Odstranění různých konstrukcí na mostech doplňkových ocelových konstrukcí hmotnosti jednotlivě do 20 kg</t>
  </si>
  <si>
    <t>Poznámka k položce:
odstranění vodoměrné lati, včetně odvozu</t>
  </si>
  <si>
    <t>24</t>
  </si>
  <si>
    <t>966077141</t>
  </si>
  <si>
    <t>Odstranění různých doplňkových ocelových konstrukcí hmotnosti do 500 kg</t>
  </si>
  <si>
    <t>-2096505975</t>
  </si>
  <si>
    <t>Odstranění různých konstrukcí na mostech doplňkových ocelových konstrukcí hmotnosti jednotlivě přes 100 do 500 kg</t>
  </si>
  <si>
    <t>Poznámka k položce:
demontáž stávajících lamp, vč. odpojení od zdroje a odvozu na místo určené správcem
(příloha SO 001 - Demolice mostu ev.č. BM-569)</t>
  </si>
  <si>
    <t>25</t>
  </si>
  <si>
    <t>966077151</t>
  </si>
  <si>
    <t>Odstranění různých doplňkových ocelových konstrukcí hmotnosti do 1000 kg</t>
  </si>
  <si>
    <t>-1716873946</t>
  </si>
  <si>
    <t>Odstranění různých konstrukcí na mostech doplňkových ocelových konstrukcí hmotnosti jednotlivě přes 500 do 1000 kg</t>
  </si>
  <si>
    <t>Poznámka k položce:
demontáž ocelové chráničky VN pod pravou římsou, včetně odvozu na místo určené investorem stavby
(příloha SO 001 - Demolice mostu ev.č. BM-569)</t>
  </si>
  <si>
    <t>26</t>
  </si>
  <si>
    <t>976092321</t>
  </si>
  <si>
    <t>Vybourání odvodňovačů s odpadním potrubím rigolových</t>
  </si>
  <si>
    <t>5812966</t>
  </si>
  <si>
    <t>Vybourání drobných zařízení  odvodňovačů, na kamenných a betonových mostech, s prozatímním zakrytím otvorů po nich s odpadním potrubím rigolových</t>
  </si>
  <si>
    <t>Poznámka k položce:
včetně odvozu
(příloha SO 001 - Demolice mostu ev.č. BM-569)</t>
  </si>
  <si>
    <t>8+8</t>
  </si>
  <si>
    <t>711</t>
  </si>
  <si>
    <t>Izolace proti vodě, vlhkosti a plynům</t>
  </si>
  <si>
    <t>27</t>
  </si>
  <si>
    <t>711131811</t>
  </si>
  <si>
    <t>Odstranění izolace proti zemní vlhkosti vodorovné</t>
  </si>
  <si>
    <t>-129419833</t>
  </si>
  <si>
    <t>Odstranění izolace proti zemní vlhkosti  na ploše vodorovné V</t>
  </si>
  <si>
    <t xml:space="preserve">Poznámka k souboru cen:_x000D_
1. Ceny se používají pro odstranění hydroizolačních pásů a folií bez rozlišení tloušťky a počtu vrstev. </t>
  </si>
  <si>
    <t>Poznámka k položce:
původní izolace tl. 10 mm, včetně odvozu</t>
  </si>
  <si>
    <t>"na NK" 5,4*36,5</t>
  </si>
  <si>
    <t>"na přechodových deskách (pokud byly provedeny)" 5,1*9,3</t>
  </si>
  <si>
    <t>997</t>
  </si>
  <si>
    <t>Přesun sutě</t>
  </si>
  <si>
    <t>28</t>
  </si>
  <si>
    <t>997006512</t>
  </si>
  <si>
    <t>Vodorovné doprava suti s naložením a složením na skládku do 1 km</t>
  </si>
  <si>
    <t>-2083344053</t>
  </si>
  <si>
    <t>Vodorovná doprava suti na skládku s naložením na dopravní prostředek a složením přes 100 m do 1 km</t>
  </si>
  <si>
    <t xml:space="preserve">Poznámka k souboru cen:_x000D_
1. Pro volbu ceny je rozhodující dopravní vzdálenost těžiště skládky a půdorysné plochy objektu. </t>
  </si>
  <si>
    <t>"dle položky 931942111" 15,152</t>
  </si>
  <si>
    <t>"dle položky 962051111" 22,766+425,018</t>
  </si>
  <si>
    <t>"dle položky 963041211" 16,06</t>
  </si>
  <si>
    <t>"dle položky 963051111" 132,276</t>
  </si>
  <si>
    <t>29</t>
  </si>
  <si>
    <t>997006519</t>
  </si>
  <si>
    <t>Příplatek k vodorovnému přemístění suti na skládku ZKD 1 km přes 1 km</t>
  </si>
  <si>
    <t>557407281</t>
  </si>
  <si>
    <t>Vodorovná doprava suti na skládku s naložením na dopravní prostředek a složením Příplatek k ceně za každý další i započatý 1 km</t>
  </si>
  <si>
    <t>"dle položky 931942111" 5*15,152</t>
  </si>
  <si>
    <t>"dle položky 962051111" 5*(22,766+425,018)</t>
  </si>
  <si>
    <t>"dle položky 963041211" 5*16,06</t>
  </si>
  <si>
    <t>"dle položky 963051111" 5*132,276</t>
  </si>
  <si>
    <t>30</t>
  </si>
  <si>
    <t>997013801</t>
  </si>
  <si>
    <t>Poplatek za uložení na skládce (skládkovné) stavebního odpadu betonového kód odpadu 170 101</t>
  </si>
  <si>
    <t>-1329735250</t>
  </si>
  <si>
    <t>Poplatek za uložení stavebního odpadu na skládce (skládkovné) z prostého betonu zatříděného do Katalogu odpadů pod kódem 170 101</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</si>
  <si>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</si>
  <si>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"dle položky 113106123" 2,366</t>
  </si>
  <si>
    <t>"dle položky 113107170" 41,93</t>
  </si>
  <si>
    <t>"dle položky 113202111" 18,04</t>
  </si>
  <si>
    <t>31</t>
  </si>
  <si>
    <t>997013802</t>
  </si>
  <si>
    <t>Poplatek za uložení na skládce (skládkovné) stavebního odpadu železobetonového kód odpadu 170 101</t>
  </si>
  <si>
    <t>-1127032897</t>
  </si>
  <si>
    <t>Poplatek za uložení stavebního odpadu na skládce (skládkovné) z armovaného betonu zatříděného do Katalogu odpadů pod kódem 170 101</t>
  </si>
  <si>
    <t>"dle položky 962051111" (22,766+425,018)</t>
  </si>
  <si>
    <t>32</t>
  </si>
  <si>
    <t>997013814</t>
  </si>
  <si>
    <t>Poplatek za uložení na skládce (skládkovné) stavebního odpadu izolací kód odpadu 170 604</t>
  </si>
  <si>
    <t>-1441558231</t>
  </si>
  <si>
    <t>Poplatek za uložení stavebního odpadu na skládce (skládkovné) z izolačních materiálů zatříděného do Katalogu odpadů pod kódem 170 604</t>
  </si>
  <si>
    <t>"dle položky 711131811" 0,978</t>
  </si>
  <si>
    <t>33</t>
  </si>
  <si>
    <t>997221845</t>
  </si>
  <si>
    <t>Poplatek za uložení na skládce (skládkovné) odpadu asfaltového bez dehtu kód odpadu 170 302</t>
  </si>
  <si>
    <t>-2039605959</t>
  </si>
  <si>
    <t>Poplatek za uložení stavebního odpadu na skládce (skládkovné) asfaltového bez obsahu dehtu zatříděného do Katalogu odpadů pod kódem 170 302</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</si>
  <si>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</si>
  <si>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"dle položky 113107183" 55,3</t>
  </si>
  <si>
    <t>"dle položky 113154124" 44,8</t>
  </si>
  <si>
    <t>"dle položky 113154265" 116,045</t>
  </si>
  <si>
    <t>34</t>
  </si>
  <si>
    <t>997221855</t>
  </si>
  <si>
    <t>Poplatek za uložení na skládce (skládkovné) zeminy a kameniva kód odpadu 170 504</t>
  </si>
  <si>
    <t>425277746</t>
  </si>
  <si>
    <t>Poplatek za uložení stavebního odpadu na skládce (skládkovné) zeminy a kameniva zatříděného do Katalogu odpadů pod kódem 170 504</t>
  </si>
  <si>
    <t>"dle položky 113107122" 2,139</t>
  </si>
  <si>
    <t>"dle položky 113107164" 98,0</t>
  </si>
  <si>
    <t>998</t>
  </si>
  <si>
    <t>Přesun hmot</t>
  </si>
  <si>
    <t>35</t>
  </si>
  <si>
    <t>998212111</t>
  </si>
  <si>
    <t>Přesun hmot pro mosty zděné, monolitické betonové nebo ocelové v do 20 m</t>
  </si>
  <si>
    <t>-1304976477</t>
  </si>
  <si>
    <t>Přesun hmot pro mosty zděné, betonové monolitické, spřažené ocelobetonové nebo kovové  vodorovná dopravní vzdálenost do 100 m výška mostu do 20 m</t>
  </si>
  <si>
    <t xml:space="preserve">Poznámka k souboru cen:_x000D_
1. Ceny nelze použít pro oceňování přesunu hmot ocelových mostních konstrukcí oceňovaných cenami katalogů montážních prací; tento přesun se oceňuje individuálně. 2. Přesun betonu do mostní konstrukce je zahrnut v cenách betonáže, které obsahují i ukládku betonu do konstrukce (čerpadlem betonu nebo jeřábem s kontejnerem). U betonů je proto uvedena nulová hmotnost, tzn. že hmotnost betonů nevstupuje do výpočtu přesunu hmot. </t>
  </si>
  <si>
    <t>SO 182 - Dopravně inženýrská opatření</t>
  </si>
  <si>
    <t>913121111</t>
  </si>
  <si>
    <t>Montáž a demontáž dočasné dopravní značky kompletní základní</t>
  </si>
  <si>
    <t>-101186322</t>
  </si>
  <si>
    <t>Montáž a demontáž dočasných dopravních značek  kompletních značek vč. podstavce a sloupku základních</t>
  </si>
  <si>
    <t xml:space="preserve">Poznámka k souboru cen:_x000D_
1. V cenách jsou započteny náklady na montáž i demontáž dočasné značky, nebo podstavce. </t>
  </si>
  <si>
    <t>Poznámka k položce:
přechodné dopravní značení</t>
  </si>
  <si>
    <t>"B30" 3 "(příloha SO 182: Situace-provizorní stav)"</t>
  </si>
  <si>
    <t>"C14a" 2 "(příloha SO 182: Situace-provizorní stav)"</t>
  </si>
  <si>
    <t>"B1" 2 "(příloha SO 182: Situace-provizorní stav+Situace-montáž OK)"</t>
  </si>
  <si>
    <t>"B30" 1 "(příloha SO 182: Situace-provizorní stav+Situace-montáž OK)"</t>
  </si>
  <si>
    <t>1056060072</t>
  </si>
  <si>
    <t>Poznámka k položce:
přesun stávajícího dopravního značení</t>
  </si>
  <si>
    <t>"C7a" 2 "(příloha SO 182: Situace-provizorní stav+Situace-montáž OK+Situace-nový stav)"</t>
  </si>
  <si>
    <t>"C7b" 2 "(příloha SO 182: Situace-provizorní stav+Situace-montáž OK+Situace-nový stav)"</t>
  </si>
  <si>
    <t>913121211</t>
  </si>
  <si>
    <t>Příplatek k dočasné dopravní značce kompletní základní za první a ZKD den použití</t>
  </si>
  <si>
    <t>552988340</t>
  </si>
  <si>
    <t>Montáž a demontáž dočasných dopravních značek  Příplatek za první a každý další den použití dočasných dopravních značek k ceně 12-1111</t>
  </si>
  <si>
    <t>"B1 - 4 týdny pronájem" 4*7*2</t>
  </si>
  <si>
    <t>"B30 - 3x27+1x4 týdny pronájem" 27*7*3+4*7*1</t>
  </si>
  <si>
    <t>"C14a - 27 týdnů pronájem" 27*7*2</t>
  </si>
  <si>
    <t>913211112</t>
  </si>
  <si>
    <t>Montáž a demontáž dočasné dopravní zábrany reflexní šířky 2,5 m</t>
  </si>
  <si>
    <t>1209533751</t>
  </si>
  <si>
    <t>Montáž a demontáž dočasných dopravních zábran reflexních, šířky 2,5 m</t>
  </si>
  <si>
    <t xml:space="preserve">Poznámka k souboru cen:_x000D_
1. V cenách jsou započteny náklady na montáž i demontáž dočasné zábrany. 2. V cenách světelných dočasných dopravních zábran 913 22-11 nejsou započteny náklady na akumulátor, které se oceňují cenami souboru cen 913 91-1. </t>
  </si>
  <si>
    <t>8 "(příloha SO 182: Situace-provizorní stav)"</t>
  </si>
  <si>
    <t>913211212</t>
  </si>
  <si>
    <t>Příplatek k dočasné dopravní zábraně reflexní 2,5 m za první a ZKD den použití</t>
  </si>
  <si>
    <t>1315887284</t>
  </si>
  <si>
    <t>Montáž a demontáž dočasných dopravních zábran Příplatek za první a každý další den použití dočasných dopravních zábran k ceně 21-1112</t>
  </si>
  <si>
    <t>"27 týdnů pronájem" 27*7*8</t>
  </si>
  <si>
    <t>914111111</t>
  </si>
  <si>
    <t>Montáž svislé dopravní značky do velikosti 1 m2 objímkami na sloupek nebo konzolu</t>
  </si>
  <si>
    <t>-168327878</t>
  </si>
  <si>
    <t>Montáž svislé dopravní značky základní  velikosti do 1 m2 objímkami na sloupky nebo konzoly</t>
  </si>
  <si>
    <t xml:space="preserve">Poznámka k souboru cen:_x000D_
1. V cenách jsou započteny i náklady na montáž značek včetně upevňovacího materiálu na předem připravenou nosnou konstrukci (sloupek, konzolu, sloup). 2. V cenách nejsou započteny náklady na: a) dodání značek, tyto se oceňují ve specifikaci, b) na montáž a dodávku ocelových nosných konstrukcí – sloupků, konzol, tyto se oceňují cenami souboru cen 914 51 Montáž sloupku a 914 53 Montáž konzol a nástavců, c) nátěry, tyto se oceňují jako práce PSV příslušnými cenami katalogu 800-783 Nátěry, d) naložení a odklizení výkopku, tyto se oceňují cenami části A 01 katalogu 800-1 Zemní práce. 3. Ceny nelze použít pro osazení a montáž svislých dopravních značek: a) světelných, tyto se oceňují cenami katalogu 800-741 Elektroinstalace - silnoproud, b) upevněných na lanech nebo speciálních konstrukcích nesoucích více značek, tyto se oceňují individuálně. </t>
  </si>
  <si>
    <t>Poznámka k položce:
zpětné osazení stávajícího dopravního značení</t>
  </si>
  <si>
    <t>"B11" 1 "(příloha SO 182: Situace-nový stav)"</t>
  </si>
  <si>
    <t>"E13" 1 "(příloha SO 182: Situace-nový stav)"</t>
  </si>
  <si>
    <t>914511111</t>
  </si>
  <si>
    <t>Montáž sloupku dopravních značek délky do 3,5 m s betonovým základem</t>
  </si>
  <si>
    <t>-1335124971</t>
  </si>
  <si>
    <t>Montáž sloupku dopravních značek  délky do 3,5 m do betonového základu</t>
  </si>
  <si>
    <t xml:space="preserve">Poznámka k souboru cen:_x000D_
1. V cenách jsou započteny i náklady na: a) vykopání jamek s odhozem výkopku na vzdálenost do 3 m, b) osazení sloupku včetně montáže a dodávky plastového víčka, 2. V cenách -1111 jsou započteny i náklady na betonový základ. 3. V cenách -1112 jsou započteny i náklady na hliníkovou patku s betonovým základem. 4. V cenách nejsou započteny náklady na: a) dodání sloupku, tyto se oceňují ve specifikaci b) naložení a odklizení výkopku, tyto se oceňují cenami části A01 katalogu 800-1 Zemní práce. </t>
  </si>
  <si>
    <t>Poznámka k položce:
zpětné osazení stávajícího dopravního značení do betonové patky</t>
  </si>
  <si>
    <t>"B11+E13" 1 "(příloha SO 182: Situace-nový stav)"</t>
  </si>
  <si>
    <t>"C7a" 1 "(příloha SO 182: Situace-nový stav)"</t>
  </si>
  <si>
    <t>"C7b" 1 "(příloha SO 182: Situace-nový stav)"</t>
  </si>
  <si>
    <t>966006132</t>
  </si>
  <si>
    <t>Odstranění značek dopravních nebo orientačních se sloupky s betonovými patkami</t>
  </si>
  <si>
    <t>-697432891</t>
  </si>
  <si>
    <t>Odstranění dopravních nebo orientačních značek se sloupkem  s uložením hmot na vzdálenost do 20 m nebo s naložením na dopravní prostředek, se zásypem jam a jeho zhutněním s betonovou patkou</t>
  </si>
  <si>
    <t xml:space="preserve">Poznámka k souboru cen:_x000D_
1. Ceny jsou určeny pro odstranění značek z jakéhokoliv materiálu. 2. V cenách -6131 a -6132 nejsou započteny náklady na demontáž tabulí (značek) od sloupků, tyto se oceňují cenou 966 00-6211 Odstranění svislých dopravních značek. 3. Přemístění vybouraných značek na vzdálenost přes 20 m se oceňuje cenami souboru cen 997 22-1 Vodorovná doprava vybouraných hmot. </t>
  </si>
  <si>
    <t>Poznámka k položce:
odstranění stávajícího dopravního značení, včetně přesunu na dočasnou skládku,
dopravní značky B13+E5 včetně odvozu na místo určené investorem stavby</t>
  </si>
  <si>
    <t>"B11" 1 "(příloha SO 182: Situace-provizorní stav)"</t>
  </si>
  <si>
    <t>"B13" 1 "(příloha SO 182: Situace-provizorní stav)"</t>
  </si>
  <si>
    <t>"E5" 1 "(příloha SO 182: Situace-provizorní stav)"</t>
  </si>
  <si>
    <t>"E13" 1 "(příloha SO 182: Situace-provizorní stav)"</t>
  </si>
  <si>
    <t>032403000</t>
  </si>
  <si>
    <t>Provizorní komunikace</t>
  </si>
  <si>
    <t>-2085314318</t>
  </si>
  <si>
    <t>Zařízení staveniště vybavení staveniště provizorní komunikace</t>
  </si>
  <si>
    <t>Poznámka k položce:
Zřízení provizorní lávky pro pěší. Délka lávky cca. 52.0 m, průchozí prostor šířky min. 2,0 m, výška nade dnem Svratky cca 6,6 m, předpokládaná doba instalace 27 týdnů. Včetně případných terénních úprav, založení (betonové silniční panely na polštáři ze štěrkodrti), krajních a vnitřních podpěr (vnitřní v korytě řeky), zábradlí a úprav nutných pro napojení na zpevněné plochy.
Cena za komplet - zřízení, údržba, odstranění.
(příloha SO 182: Provizorní lávka)</t>
  </si>
  <si>
    <t>52,0*2,0</t>
  </si>
  <si>
    <t>SO 201 - Most ev.č. BM-569</t>
  </si>
  <si>
    <t xml:space="preserve">    2 - Zakládání</t>
  </si>
  <si>
    <t xml:space="preserve">    3 - Svislé a kompletní konstrukce</t>
  </si>
  <si>
    <t xml:space="preserve">      43 - Vodorovné konstrukce - schodiště</t>
  </si>
  <si>
    <t xml:space="preserve">    5 - Komunikace</t>
  </si>
  <si>
    <t xml:space="preserve">    6 - Úpravy povrchů, podlahy a osazování výplní</t>
  </si>
  <si>
    <t>113152111</t>
  </si>
  <si>
    <t>Odstranění podkladů zpevněných ploch z kameniva těženého</t>
  </si>
  <si>
    <t>1344724904</t>
  </si>
  <si>
    <t>Odstranění podkladů zpevněných ploch  s přemístěním na skládku na vzdálenost do 20 m nebo s naložením na dopravní prostředek z kameniva těženého</t>
  </si>
  <si>
    <t xml:space="preserve">Poznámka k souboru cen:_x000D_
1. Množství měrných jednotek se určuje v m3 objemu podkladu každé vrstvy samostatně. </t>
  </si>
  <si>
    <t>Poznámka k položce:
odstranění oblázků tl. 200 mm při zkrácení odpočinkové plochy vpravo za mostem s uložením na meziskládku
(příloha SO 201 - Půdorys)</t>
  </si>
  <si>
    <t>3,0*8,0*0,2</t>
  </si>
  <si>
    <t>115101201</t>
  </si>
  <si>
    <t>Čerpání vody na dopravní výšku do 10 m průměrný přítok do 500 l/min</t>
  </si>
  <si>
    <t>hod</t>
  </si>
  <si>
    <t>71930084</t>
  </si>
  <si>
    <t>Čerpání vody na dopravní výšku do 10 m s uvažovaným průměrným přítokem do 500 l/min</t>
  </si>
  <si>
    <t xml:space="preserve">Poznámka k souboru cen:_x000D_
1. Ceny jsou určeny pro čerpání ve dne, v noci, v pracovní dny i ve dnech pracovního klidu 2. Ceny nelze použít pro čerpání vody při snižování hladiny podzemní vody soustavou čerpacích jehel; toto snižování hladiny vody se oceňuje cenami souborů cen: a) 115 20-12 Čerpací jehla, b) 115 20-13 Montáž a demontáž zařízení čerpací a odsávací stanice, c) 115 20-14 Montáž, opotřebení a demontáž sběrného potrubí, d) 115 20-15 Montáž a demontáž odpadního potrubí, e) 115 20-16 Odsávání a čerpání vody sběrným potrubím. 3. V cenách jsou započteny i náklady na odpadní potrubí v délce do 20 m, na lešení pod čerpadla a pod odpadní potrubí. Pro převedení vody na vzdálenost větší než 20 m se použijí položky souboru cen 115 00-11 Převedení vody potrubím tohoto katalogu. 4. V cenách nejsou započteny náklady na zřízení čerpacích jímek nebo projektovaných studní: a) kopaných; tyto se oceňují příslušnými cenami části A 02 Zemní práce pro objekty oborů 821 až 828, b) vrtaných; tyto se oceňují příslušnými cenami katalogu 800-2 Zvláštní zakládání objektů. 5. Doba, po kterou nejsou čerpadla v činnosti, se neoceňuje. Výjimkou je přerušení čerpání vody na dobu do 15 minut jednotlivě; toto přerušení se od doby čerpání neodečítá. 6. Dopravní výškou vody se rozumí svislá vzdálenost mezi hladinou vody v jímce sníženou čerpáním a vodorovnou rovinou proloženou osou nejvyššího bodu výtlačného potrubí. 7. Množství jednotek se určuje v hodinách doby, po kterou je jednotlivé čerpadlo, popř. celý soubor čerpadel v činnosti. 8. Počet měrných jednotek se určí samostatně za každé čerpací místo (jámu, studnu, šachtu) </t>
  </si>
  <si>
    <t>Poznámka k položce:
čerpání vody pro provedení betonových prahů a zpevnění na břehu řeky pod lávkou</t>
  </si>
  <si>
    <t>121101102</t>
  </si>
  <si>
    <t>Sejmutí ornice s přemístěním na vzdálenost do 100 m</t>
  </si>
  <si>
    <t>1547143590</t>
  </si>
  <si>
    <t>Sejmutí ornice nebo lesní půdy  s vodorovným přemístěním na hromady v místě upotřebení nebo na dočasné či trvalé skládky se složením, na vzdálenost přes 50 do 100 m</t>
  </si>
  <si>
    <t xml:space="preserve">Poznámka k souboru cen:_x000D_
1. V cenách jsou započteny i náklady na příp. nutné naložení sejmuté ornice na dopravní prostředek. 2. V cenách nejsou započteny náklady na odstranění nevhodných přimísenin (kamenů, kořenů apod.); tyto práce se ocení individuálně. 3. Množství ornice odebírané ze skládek se do objemu vykopávek pro volbu cen podle množství nezapočítává. Ceny souboru cen 122 . 0-11 Odkopávky a prokopávky nezapažené, se volí pro ornici odebíranou z projektovaných dočasných skládek; a) na staveništi podle součtu objemu ze všech skládek, b) mimo staveniště podle objemu každé skládky zvlášť. 4. Uložení ornice na skládky se oceňuje podle ustanovení v poznámkách č. 1 a 2 k ceně 171 20-1201 Uložení sypaniny na skládky. Složení ornice na hromady v místě upotřebení se neoceňuje. 5. Odebírá-li se ornice z projektované dočasné skládky, oceňuje se její naložení a přemístění podle čl. 3172 Všeobecných podmínek tohoto katalogu. 6. Přemísťuje-li se ornice na vzdálenost větší něž 250 m, vzdálenost 50 m se pro určení vzdálenosti vodorovného přemístění neodečítá a ocení se sejmutí a přemístění bez ohledu na ustanovení pozn. č. 1 takto: a) sejmutí ornice na vzdálenost 50m cenou 121 10-1101; b) naložení příslušnou cenou souboru cen 167 10- . . c) vodorovné přemístění cenami souboru cen 162 . 0- . . Vodorovné přemístění výkopku. 7. Sejmutí podorničí se oceňuje cenami odkopávek s přihlédnutím k ustanovení čl. 3112 Všeobecných podmínek tohoto katalogu. </t>
  </si>
  <si>
    <t>Poznámka k položce:
v tl. 300 mm s uložením na meziskládku
(příloha SO 201 - Půdorys)</t>
  </si>
  <si>
    <t>"u opěry 1 vlevo" 0,3*5,0*15,0</t>
  </si>
  <si>
    <t>"u opěry 1 vpravo" 0,3*5,0*9,6</t>
  </si>
  <si>
    <t>"u opěry 2 vlevo" 0,3*4,0*9,0</t>
  </si>
  <si>
    <t>"u opěry 2 vpravo" 0,3*4,0*8,0</t>
  </si>
  <si>
    <t>122101401</t>
  </si>
  <si>
    <t>Vykopávky v zemníku na suchu v hornině tř. 1 a 2 objem do 100 m3</t>
  </si>
  <si>
    <t>-2044533261</t>
  </si>
  <si>
    <t>Vykopávky v zemnících na suchu  s přehozením výkopku na vzdálenost do 3 m nebo s naložením na dopravní prostředek v horninách tř. 1 a 2 do 100 m3</t>
  </si>
  <si>
    <t xml:space="preserve">Poznámka k souboru cen:_x000D_
1. Ceny lze použít i pro těžbu haldoviny a pro skrývky s výjimkou skrývek nad povrchový- mi důlními díly. Ceny pro těžbu haldoviny nelze použít, uplatňují-li se v místě těžby báňské předpisy nebo odůvodněné požadavky správce haldy (odvalu), které prokazatelně vyvolávají zvýšení nákladů dodavatele stavebních prací. V těchto případech se vykopávka haldy (odvalu) ocení příslušnými cenami katalogu 823-2 Rekultivace. 2. Ceny lze použít jen pro vykopávky v zemnících nezapažených. Jsou-li zemníky nebo jejich části zapažené, oceňuje se vykopávka v nich podle čl. 3116 Všeobecných podmínek tohoto katalogu. </t>
  </si>
  <si>
    <t>Poznámka k položce:
výkop z meziskládky pro zpětné zásypy a ohumusování</t>
  </si>
  <si>
    <t>"dle položky 174101101" 54,798</t>
  </si>
  <si>
    <t>"dle položky 181301103" 286,25*0,2</t>
  </si>
  <si>
    <t>127101401</t>
  </si>
  <si>
    <t>Hloubení rýh pod vodou objem do 1000 m3 v hornině tř. 1 a 2</t>
  </si>
  <si>
    <t>-405758588</t>
  </si>
  <si>
    <t>Hloubení rýh pod vodou  v hloubce do 5 m pod projektem stanovenou pracovní hladinou vody, pro nábřežní zdi, patky, záhozy, prahy, podélné a příčné zpevnění atd. pod obrysem výkopu množství do 1 000 m3 horniny tř. 1 a 2</t>
  </si>
  <si>
    <t xml:space="preserve">Poznámka k souboru cen:_x000D_
1. Ceny lze použít pro hloubení rýh při průměrné rychlosti vody do 1,5 m/sec, měřeno v proudnici toku. 2. Ceny nelze použít pro hloubení rýh pod vodou ve vodotečích projektované šířky dna do 5 m a hloubky vody do 300 mm v nejhlubším místě původního dna v daném profilu v době projektování; toto hloubení se oceňuje jako hloubení rýh, jam nebo šachet. 3. V cenách jsou započteny i náklady na svislé přemístěním výkopku nad hladinu a odhození výkopku do vzdálenosti do 5 m nebo naložení na dopravní prostředek. 4. V ceně nejsou započteny náklady na rozpojení hornin tř. 5 až 7; tyto stavební práce se oceňují individuálně. </t>
  </si>
  <si>
    <t>Poznámka k položce:
pro ukončující betonové prahy zpevnění v patě svahu (koryta)
(přílohy SO 201 - Přehledné výkresy)</t>
  </si>
  <si>
    <t>"u opěry 1" 0,6*0,8*8,6</t>
  </si>
  <si>
    <t>"u opěry 2" 0,6*0,8*8,6</t>
  </si>
  <si>
    <t>129103201</t>
  </si>
  <si>
    <t>Čištění otevřených koryt vodotečí š dna přes 5 m hl do 5 m v hornině tř. 1 a 2</t>
  </si>
  <si>
    <t>-219212901</t>
  </si>
  <si>
    <t>Čištění otevřených koryt vodotečí  s přehozením rozpojeného nánosu do 3 m nebo s naložením na dopravní prostředek při šířce původního dna přes 5 m a hloubce koryta do 5 m v horninách tř. 1 a 2</t>
  </si>
  <si>
    <t xml:space="preserve">Poznámka k souboru cen:_x000D_
1. Ceny jsou určeny pro čištění vodních koryt upravených i neupravených na suchu nebo při hloubce vody do 300 mm nad původním dnem. 2. Ceny nelze použít pro: a) čištění vodních koryt, které nejsou omezeny po obou stranách zdmi při průměrné tloušťce nánosu přes 500 mm; tyto práce se oceňují podle své povahy cenami souborů cen 124 . 0-31 Vykopávky pro koryta vodotečí nebo 127 . 0-32 Vykopávky pod vodou zářezů pro shybky a jiná podzemní vedení části A 01; b) čištění vodních koryt při hloubce vody přes 300 mm; tyto práce se oceňují cenami souboru cen 127 . 0-32 Vykopávky pod vodou zářezů pro shybky a jiná podzemní vedení části A 01 tohoto katalogu; c) čištění uzavřených koryt vodotečí; tyto zemní práce se oceňují individuálně; d) shrabání organických naplavenin na břehových plochách po velké vodě; tyto práce se oceňují cenami souboru cen 185 80-31 Shrabání pokoseného porostu a organických naplavenin a spálení po zaschnutí. 3. Čištění otevřených koryt vodotečí při šířce dna do 5 m a hloubce koryta přes 2,5 m a při šířce dna přes 5 m a hloubce koryta přes 5 m se oceňuje tak, že k cenám tohoto souboru cen se vždy připočítává za každých dalších i započatých 1,5 m hloubky jedno přehození výkopku příslušnou cenou souboru cen 166 10-11 Přehození neulehlého výkopku části A 01 tohoto katalogu. 4. V cenách jsou započteny i náklady na svislé přehození výkopku. 5. Množství jednotek se určuje v m3 nánosu z anorganických nebo organických hmot. </t>
  </si>
  <si>
    <t>Poznámka k položce:
odstranění naplavenin v korytě řeky
(přílohy SO 201 - Přehledné výkresy)</t>
  </si>
  <si>
    <t>29,5*20*0,4</t>
  </si>
  <si>
    <t>131101101</t>
  </si>
  <si>
    <t>Hloubení jam nezapažených v hornině tř. 1 a 2 objemu do 100 m3</t>
  </si>
  <si>
    <t>-146054850</t>
  </si>
  <si>
    <t>Hloubení nezapažených jam a zářezů s urovnáním dna do předepsaného profilu a spádu v horninách tř. 1 a 2 do 100 m3</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</si>
  <si>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 </t>
  </si>
  <si>
    <t>Poznámka k položce:
výkopy pro demolici spodní stavby a provedení nových opěr a opěrných zdí - s uložením na meziskládku</t>
  </si>
  <si>
    <t>"pro zpětné zásypy-položka 174101101" 54,798</t>
  </si>
  <si>
    <t>131101102</t>
  </si>
  <si>
    <t>Hloubení jam nezapažených v hornině tř. 1 a 2 objemu do 1000 m3</t>
  </si>
  <si>
    <t>498277742</t>
  </si>
  <si>
    <t>Hloubení nezapažených jam a zářezů s urovnáním dna do předepsaného profilu a spádu v horninách tř. 1 a 2 přes 100 do 1 000 m3</t>
  </si>
  <si>
    <t>Poznámka k položce:
výkopy pro demolici spodní stavby a provedení nových opěr a opěrných zdí - pro odvoz na skládku
(přílohy SO 201 - Přehledné výkresy)</t>
  </si>
  <si>
    <t>"celý výkop pro opěru 1" 30,4*12,0</t>
  </si>
  <si>
    <t>"mínus dřík st. opěry 1" -1,2*6,6*0,5</t>
  </si>
  <si>
    <t>"mínus st. křídlo 1L" -0,85*4,75*1,75</t>
  </si>
  <si>
    <t>"mínus st. křídlo 1P" -0,85*4,75*1,75</t>
  </si>
  <si>
    <t>"celý výkop pro opěru 5" 20,1*12,0</t>
  </si>
  <si>
    <t>"mínus dřík st. opěry 5" -1,2*6,6*0,75</t>
  </si>
  <si>
    <t>"mínus st. křídlo 5L" -0,85*4,65*1,6</t>
  </si>
  <si>
    <t>"mínus st. křídlo 5P" -0,85*4,65*1,6</t>
  </si>
  <si>
    <t>"mínus zpětné zásypy-položka 174101101" -54,798</t>
  </si>
  <si>
    <t>153112121</t>
  </si>
  <si>
    <t>Zaberanění ocelových štětovnic na dl do 4 m ve standardních podmínkách z terénu</t>
  </si>
  <si>
    <t>850977747</t>
  </si>
  <si>
    <t>Zřízení beraněných stěn z ocelových štětovnic  z terénu zaberanění štětovnic ve standardních podmínkách, délky do 4 m</t>
  </si>
  <si>
    <t xml:space="preserve">Poznámka k souboru cen:_x000D_
1. V cenách -2111 a -2112 jsou započteny i náklady na případné zdvojování štětovnic. 2. V cenách nejsou započteny náklady na: a) dodání nebo opotřebení štětovnic. - dodání štětovnic trvale zabudovaných se oceňuje ve specifikaci. - opotřebení štětovnic dočasně zabudovaných se oceňuje ve specifikaci jako 0,5 násobek pořizovací ceny materiálu. b) úpravu štětovnic pro manipulaci, řezání nebo sváření, tyto úpravy se oceňují cenami 153 11-1. . . Úprava ocelových štětovnic </t>
  </si>
  <si>
    <t>Poznámka k položce:
včetně štětovnic
(příloha SO 201 - Výkopový plán)</t>
  </si>
  <si>
    <t>6,5*3,0</t>
  </si>
  <si>
    <t>153113111</t>
  </si>
  <si>
    <t>Vytažení ocelových štětovnic dl do 12 m zaberaněných do hl 4 m z terénu ve standardnich podmínkách</t>
  </si>
  <si>
    <t>-319751442</t>
  </si>
  <si>
    <t>Vytažení stěn z ocelových štětovnic zaberaněných  z terénu délky do 12 m ve standardních podmínkách, zaberaněných na hloubku do 4 m</t>
  </si>
  <si>
    <t xml:space="preserve">Poznámka k souboru cen:_x000D_
1. V cenách nejsou započteny náklady na úpravu štětovnic pro manipulaci, řezání nebo sváření tyto úpravy se oceňují cenami 153 11-1. . . Úprava ocelových štětovnic 2. Množství měrných jednotek se určuje v m2 plochy zaberaněné části stěny. </t>
  </si>
  <si>
    <t>Poznámka k položce:
(příloha SO 201 - Výkopový plán)</t>
  </si>
  <si>
    <t>153191121</t>
  </si>
  <si>
    <t>Zřízení těsnění hradicích stěn ze zhutněné sypaniny</t>
  </si>
  <si>
    <t>-354938598</t>
  </si>
  <si>
    <t>Těsnění hradicích stěn nepropustnou hrázkou  ze zhutněné sypaniny při stěně nebo nepropustnou výplní ze zhutněné sypaniny mezi stěnami zřízení</t>
  </si>
  <si>
    <t xml:space="preserve">Poznámka k souboru cen:_x000D_
1. Dodání sypaniny se oceňuje ve specifikaci. 2. V cenách -1121 a -1131 jsou započteny i náklady na potřebné přemístění sypaniny až do vzdálenosti 40 m. 3. Množství měrných jednotek se určuje v m3 zřizovaného těsnění, míru hutnění předepíše projekt. 4. Cenu lze použít pro jakoukoliv míru zhutnění. </t>
  </si>
  <si>
    <t>Poznámka k položce:
hrázky pro usměrnění vody pro provedení zpevnění břehů koryta</t>
  </si>
  <si>
    <t>"levý břeh" 1,5*13,0*1,5</t>
  </si>
  <si>
    <t>"pravý břeh" 1,5*13,0*1,5</t>
  </si>
  <si>
    <t>M</t>
  </si>
  <si>
    <t>583312000</t>
  </si>
  <si>
    <t>vhodná zemina - zásypový materiál</t>
  </si>
  <si>
    <t>-1676760964</t>
  </si>
  <si>
    <t>kamenivo přírodní těžené pro stavební účely  PTK  (drobné, hrubé, štěrkopísky) kamenivo mimo normu zásypový materiál</t>
  </si>
  <si>
    <t>153191131</t>
  </si>
  <si>
    <t>Odstranění těsnění hradicích stěn ze zhutněné sypaniny</t>
  </si>
  <si>
    <t>-1515009595</t>
  </si>
  <si>
    <t>Těsnění hradicích stěn nepropustnou hrázkou  ze zhutněné sypaniny při stěně nebo nepropustnou výplní ze zhutněné sypaniny mezi stěnami odstranění</t>
  </si>
  <si>
    <t>1325021086</t>
  </si>
  <si>
    <t>"položka 127101401" 8,256</t>
  </si>
  <si>
    <t>"položka 129103201" 236,0</t>
  </si>
  <si>
    <t>"položka 131101102" 514,522</t>
  </si>
  <si>
    <t>"položka 153191131" 58,5</t>
  </si>
  <si>
    <t>"položka 226213315" 82,2*0,9*0,9/4</t>
  </si>
  <si>
    <t>171201211</t>
  </si>
  <si>
    <t>Poplatek za uložení stavebního odpadu - zeminy a kameniva na skládce</t>
  </si>
  <si>
    <t>-1938453519</t>
  </si>
  <si>
    <t xml:space="preserve">Poznámka k souboru cen:_x000D_
1. Ceny uvedené v souboru cen lze po dohodě upravit podle místních podmínek. </t>
  </si>
  <si>
    <t>"dle položky 162701101" 833,924*1,8</t>
  </si>
  <si>
    <t>174101101</t>
  </si>
  <si>
    <t>Zásyp jam, šachet rýh nebo kolem objektů sypaninou se zhutněním</t>
  </si>
  <si>
    <t>-2030566149</t>
  </si>
  <si>
    <t>Zásyp sypaninou z jakékoliv horniny  s uložením výkopku ve vrstvách se zhutněním jam, šachet, rýh nebo kolem objektů v těchto vykopávkách</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</si>
  <si>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</si>
  <si>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Poznámka k položce:
zásypy v líci opěr a opěrných zdí stávající zeminou, včetně dovozu z meziskládky
(přílohy SO 201 - Přehledné výkresy)</t>
  </si>
  <si>
    <t>"dřík opěry 1 v líci" 1,4*7,1</t>
  </si>
  <si>
    <t>"líc opěrné zdi 1L" 3,95*1,95</t>
  </si>
  <si>
    <t>"líc opěrné zdi 1P" 2,3*4,45</t>
  </si>
  <si>
    <t>"dřík opěry 2 v líci" 1,45*7,1</t>
  </si>
  <si>
    <t>"boky dříku opěry 2" 2*6,65*1,25</t>
  </si>
  <si>
    <t>181111112</t>
  </si>
  <si>
    <t>Plošná úprava terénu do 500 m2 zemina tř 1 až 4 nerovnosti do 100 mm ve svahu do 1:2</t>
  </si>
  <si>
    <t>1399124671</t>
  </si>
  <si>
    <t>Plošná úprava terénu v zemině tř. 1 až 4 s urovnáním povrchu bez doplnění ornice souvislé plochy do 500 m2 při nerovnostech terénu přes 50 do 100 mm na svahu přes 1:5 do 1:2</t>
  </si>
  <si>
    <t xml:space="preserve">Poznámka k souboru cen:_x000D_
1. Ceny jsou určeny pro vyrovnání nerovností neupraveného rostlého nebo ulehlého terénu. 2. Ceny lze použít pro vyrovnání terénu při zakládání trávníku. 3. V cenách nejsou započteny náklady na hutnění, tyto náklady se oceňují cenami souboru cen 215 90-1.. Zhutnění podloží pod násypy z rostlé horniny tř. 1 až 4 katalogu 800-1 Zemní práce. 4. V cenách o sklonu svahu přes 1:1 jsou uvažovány podmínky pro svahy běžně schůdné; bez použití lezeckých technik. V případě použití lezeckých technik se tyto náklady oceňují individuálně. </t>
  </si>
  <si>
    <t>Poznámka k položce:
strovnání terénu v místě budoucího ohumusování a zatravnění
(příloha SO 201 - Půdorys)</t>
  </si>
  <si>
    <t>"u opěry 1 vlevo" 5,5*21,0</t>
  </si>
  <si>
    <t>"u opěry 1 vpravo" 6,0*11,0+3,5*2,5</t>
  </si>
  <si>
    <t>"u opěry 2 vlevo" 3,2*19,0</t>
  </si>
  <si>
    <t>"u opěry 2 vprav" 3,2*11,0</t>
  </si>
  <si>
    <t>181301105</t>
  </si>
  <si>
    <t>Rozprostření ornice tl vrstvy do 300 mm pl do 500 m2 v rovině nebo ve svahu do 1:5</t>
  </si>
  <si>
    <t>1993535719</t>
  </si>
  <si>
    <t>Rozprostření a urovnání ornice v rovině nebo ve svahu sklonu do 1:5 při souvislé ploše do 500 m2, tl. vrstvy přes 250 do 300 mm</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</si>
  <si>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2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</si>
  <si>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Poznámka k položce:
v tl. 300 mm
(příloha SO 201 - Půdorys)</t>
  </si>
  <si>
    <t>"u opěry 1 vlevo" 5,0*15,0</t>
  </si>
  <si>
    <t>"u opěry 1 vpravo" 5,0*9,6</t>
  </si>
  <si>
    <t>"u opěry 2 vlevo" 4,0*9,0</t>
  </si>
  <si>
    <t>"u opěry 2 vpravo" 4,0*8,0</t>
  </si>
  <si>
    <t>183405211</t>
  </si>
  <si>
    <t>Výsev trávníku hydroosevem na ornici</t>
  </si>
  <si>
    <t>2021376582</t>
  </si>
  <si>
    <t>Výsev trávníku hydroosevem  na ornici</t>
  </si>
  <si>
    <t xml:space="preserve">Poznámka k souboru cen:_x000D_
1. V cenách jsou započteny náklady potřebné pro provedení hydroosevu, s výjimkou travního semene. 2. V cenách nejsou započteny náklady na: a) dodání travního semene, toto se oceňuje ve specifikaci, b) zálivku; tato se oceňuje cenami části C02 souboru cen 185 80-43 Zalití rostlin vodou, c) pokosení; toto se oceňuje cenami části C02 souboru cen 111 10-41 Pokosení trávníku. </t>
  </si>
  <si>
    <t>Poznámka k položce:
osetí travním semenem a ošetřování dotčených ploch (roční údržba - 6x pokos, zálivka, odplevelování)
(příloha SO 201 - Půdorys)</t>
  </si>
  <si>
    <t>Zakládání</t>
  </si>
  <si>
    <t>212341111</t>
  </si>
  <si>
    <t>Obetonování drenážních trub mezerovitým betonem</t>
  </si>
  <si>
    <t>1574347031</t>
  </si>
  <si>
    <t>Poznámka k položce:
rubová drenáž
(příloha SO 201 - Tvar a výztuž spodní stavby)</t>
  </si>
  <si>
    <t>"opěra 1" 5,35*0,05</t>
  </si>
  <si>
    <t>"opěra 2" 5,35*0,05</t>
  </si>
  <si>
    <t>212792312</t>
  </si>
  <si>
    <t>Odvodnění mostní opěry - drenážní plastové potrubí HDPE DN 160</t>
  </si>
  <si>
    <t>-1513444859</t>
  </si>
  <si>
    <t>Odvodnění mostní opěry z plastových trub drenážní potrubí HDPE DN 160</t>
  </si>
  <si>
    <t xml:space="preserve">Poznámka k souboru cen:_x000D_
1. V ceně žlabu -1111 jsou započteny i náklady na podélné rozříznutí plastové trouby DN 75 do spádu a na sraz pro odtok vlhkosti do žlábku úložného prahu s přesahem 50 mm od bočního líce dříku opěry. 2. V cenách potrubí -2 . 1 . jsou započteny i náklady na položení plastového drenážního potrubí do spádu a na sraz na podkladní základový betonový trám za mostní opěrou k prostupu dříkem opěry, bez zemích prací, se zajištěním drenáže proti vychýlení. 3. V cenách nejsou započteny náklady na zemní práce, na betonáž podkladního trámu nebo úložného prahu opěry, na obklad potrubí drenážním betonem, na obklad štěrkem a na filtrační obal. </t>
  </si>
  <si>
    <t>Poznámka k položce:
rubová drenáž včetně vyústění
(příloha SO 201 - Tvar a výztuž spodní stavby)</t>
  </si>
  <si>
    <t>"opěra 1" 5,35+2</t>
  </si>
  <si>
    <t>"opěra 2" 5,35+2</t>
  </si>
  <si>
    <t>212972113</t>
  </si>
  <si>
    <t>Opláštění drenážních trub filtrační textilií DN 160</t>
  </si>
  <si>
    <t>831981424</t>
  </si>
  <si>
    <t xml:space="preserve">Poznámka k souboru cen:_x000D_
1. V cenách jsou započteny i náklady na nařezání filtrační textilie na potřebnou šířku, rozprostření pruhu textilie na uložené drenážní potrubí, urovnání a napnutí textilie před uložením zásypového materiálu a odsun zbytku textilie. </t>
  </si>
  <si>
    <t>"opěra 1" 5,35</t>
  </si>
  <si>
    <t>226213315</t>
  </si>
  <si>
    <t>Vrty velkoprofilové svislé zapažené D do 1050 mm hl do 20 m hor. V</t>
  </si>
  <si>
    <t>254466108</t>
  </si>
  <si>
    <t>Velkoprofilové vrty náběrovým vrtáním svislé zapažené  ocelovými pažnicemi průměru přes 850 do 1050 mm, v hl od 0 do 20 m v hornině tř. V</t>
  </si>
  <si>
    <t>Poznámka k položce:
vč. hluchého vrtání s použitím ocelových pažnic s předvrtáním a s přetlakem vody
(příloha SO 201 - Výkopový plán)</t>
  </si>
  <si>
    <t>"opěra 1" 3*(12,0+2,85)</t>
  </si>
  <si>
    <t>"opěra 2" 3*(12,0+1,65)</t>
  </si>
  <si>
    <t>227211115</t>
  </si>
  <si>
    <t>Odpažení velkoprofilových vrtů průměru do 1050 mm</t>
  </si>
  <si>
    <t>-411364104</t>
  </si>
  <si>
    <t>Odpažení velkoprofilových vrtů průměru  přes 650 do 1050 mm</t>
  </si>
  <si>
    <t>231212213</t>
  </si>
  <si>
    <t>Zřízení pilot svislých zapažených D do 1250 mm hl do 20 m s vytažením pažnic z betonu železového</t>
  </si>
  <si>
    <t>-1930746768</t>
  </si>
  <si>
    <t>Zřízení výplně pilot zapažených s vytažením pažnic z vrtu  svislých z betonu železového, v hl od 0 do 20 m, při průměru piloty přes 650 do 1250 mm</t>
  </si>
  <si>
    <t xml:space="preserve">Poznámka k souboru cen:_x000D_
1. V cenách jsou započteny i náklady na vytažení pažnic. 2. Ceny neobsahují náklady na dodání výplně, tyto se oceňují podle ustanovení poznámky 1. a 3. souboru cen 231 1 . - Zřízení výplně pilot bez vytažení pažnic. 3. Množství měrných jednotek se určuje v m3 objemu výplně piloty. 4. Pokud je výplň dodávána přímo na místo zabudování nebo do prostoru technologické manipulace, její hmotnost se nezapočítává do přesunu hmot. </t>
  </si>
  <si>
    <t>Poznámka k položce:
beton C 30/37 XA1, včetně technologické přebetonávky a odbourání hlav, vykázáno bez přebetonávky hlav pilot
(příloha SO 201 - Tvar a výztuž pilot)</t>
  </si>
  <si>
    <t>"opěra 1" 3*12,0</t>
  </si>
  <si>
    <t>"opěra 2" 3*12,0</t>
  </si>
  <si>
    <t>589333290</t>
  </si>
  <si>
    <t>směs pro beton třída C30/37 XF1 frakce do 16 mm</t>
  </si>
  <si>
    <t>1359978756</t>
  </si>
  <si>
    <t>směsi pro beton prostý a železový třída C 30/37 betony stupeň vlivu prostředí - XF1, XD1, XD2, XD3, XA1, XA2, XA3 kamenivo do 16 mm</t>
  </si>
  <si>
    <t>Poznámka k položce:
(příloha SO 201 - Tvar a výztuž pilot)</t>
  </si>
  <si>
    <t>"opěra 1" 3*12,0*3,1416*0,9*0,9/4</t>
  </si>
  <si>
    <t>231611114</t>
  </si>
  <si>
    <t>Výztuž pilot betonovaných do země ocel z betonářské oceli 10 505</t>
  </si>
  <si>
    <t>-1068298310</t>
  </si>
  <si>
    <t>Výztuž pilot betonovaných do země  z oceli 10 505 (R)</t>
  </si>
  <si>
    <t xml:space="preserve">Poznámka k souboru cen:_x000D_
1. Ceny lze použít i pro zřízení armokošů. 2. V cenách nejsou započteny náklady na uložení výztuže a nastavení armokošů; tyto náklady jsou započteny v cenách souboru cen 231 . . - Zřízení výplně pilot z betonu železového, části A01 Zvláštní zakládání objektů. </t>
  </si>
  <si>
    <t>Poznámka k položce:
včetně vypracování dokumentace
(příloha SO 201 - Tvar a výztuž pilot)</t>
  </si>
  <si>
    <t>2,623</t>
  </si>
  <si>
    <t>274321117</t>
  </si>
  <si>
    <t>Základové pasy, prahy, věnce a ostruhy ze ŽB C 25/30</t>
  </si>
  <si>
    <t>-781438734</t>
  </si>
  <si>
    <t>Základové konstrukce z betonu železového pásy, prahy, věnce a ostruhy ve výkopu nebo na hlavách pilot C 25/30</t>
  </si>
  <si>
    <t xml:space="preserve">Poznámka k souboru cen:_x000D_
1. V cenách jsou započteny i náklady na: a) kontrolu bednění před betonáží, vlastní betonáž zejména čerpadlem betonu, rozhrnutí a hutnění betonu požadované konzistence bez ohledu na hustotu výztuže, uhlazení horního povrchu základu s případnou technologickou přestávkou nutnou pro vytvoření založení dříku opěry nebo pilíře, b) kontrolu uložení výztuže s předepsaným krytím, c) ošetření a ochranu čerstvě uloženého betonu. 2. V cenách nejsou započteny náklady na podkladní vrstvu základu, tyto se oceňují souborem cen 451 3-511 Podkladní nebo vyrovnávací vrstva z betonu prostého. </t>
  </si>
  <si>
    <t>Poznámka k položce:
základy opěr a opěrných zdí, beton C 25/30
(příloha SO 201 - Tvar a výztuž spodní stavby)</t>
  </si>
  <si>
    <t>"opěra 1" 1,75*7,1*0,8</t>
  </si>
  <si>
    <t>"opěra 2" 1,75*7,1*0,8</t>
  </si>
  <si>
    <t>"opěrná zeď 1L" 1,6*2,65*0,45</t>
  </si>
  <si>
    <t>"opěrná zeď 1P" 1,6*4,5*0,45</t>
  </si>
  <si>
    <t>274354111</t>
  </si>
  <si>
    <t>Bednění základových pasů - zřízení</t>
  </si>
  <si>
    <t>1699545028</t>
  </si>
  <si>
    <t>Bednění základových konstrukcí pasů, prahů, věnců a ostruh zřízení</t>
  </si>
  <si>
    <t xml:space="preserve">Poznámka k souboru cen:_x000D_
1. V ceně -4111 jsou započteny i náklady na založení, sestavení a osazení systémového bednění mobilním jeřábem, nástřik bednění odformovacím postřikem, měsíční nájemné rámů inventárního bednění a spínacích prvků vztažené k ploše bednění, spotřebu výplní rámů bednění z překližek pro nepohledové bednění a distančních prvků. 2. Drobný spotřební materiál (např. hřebíky, vruty, materiál pro vyplnění kuželových otvorů v základu po spínacích tyčích bednění) je započten v režijních nákladech. 3. V ceně -4211 je započteno odbednění a očištění bednění. 4. V cenách nejsou obsaženy náklady na bednění vložky nebo výplně pracovních a dilatačních spár základu. </t>
  </si>
  <si>
    <t>Poznámka k položce:
(příloha SO 201 - Tvar a výztuž spodní stavby)</t>
  </si>
  <si>
    <t>"opěra 1" 0,8*2*(1,75+7,1)</t>
  </si>
  <si>
    <t>"opěra 2" 0,8*2*(1,75+7,1)</t>
  </si>
  <si>
    <t>"opěrná zeď 1L" 0,45*2*(1,6+2,65)</t>
  </si>
  <si>
    <t>"opěrná zeď 1P" 0,45*2*(1,6+4,5)</t>
  </si>
  <si>
    <t>274354211</t>
  </si>
  <si>
    <t>Bednění základových pasů - odstranění</t>
  </si>
  <si>
    <t>1014004185</t>
  </si>
  <si>
    <t>Bednění základových konstrukcí pasů, prahů, věnců a ostruh odstranění bednění</t>
  </si>
  <si>
    <t>274361116</t>
  </si>
  <si>
    <t>Výztuž základových pasů, prahů, věnců a ostruh z betonářské oceli 10 505</t>
  </si>
  <si>
    <t>-1302238570</t>
  </si>
  <si>
    <t>Výztuž základových konstrukcí pasů, prahů, věnců a ostruh z betonářské oceli 10 505 (R) nebo BSt 500</t>
  </si>
  <si>
    <t xml:space="preserve">Poznámka k souboru cen:_x000D_
1. V cenách jsou započteny náklady na dodání výztuže z žebírkové betonářské oceli nebo svařovaných sítí, sestavení armokošů a jejich uložení do bednění jeřábem se zajištěním polohy výztuže, vázání výztuže nebo bodové svary jako náhrada za vázání, případné úpravy výztuže nutné pro osazení bednění nebo při spojkování závitové výztuže spojkami WD 90. 2. V cenách jsou započteny i náklady na osazení distančních tělísek pro předepsané krytí výztuže. Materiál těchto tělísek je zahrnut v cenách bednění základů. </t>
  </si>
  <si>
    <t>Poznámka k položce:
včetně vypracování dokumentace
parametrická spotřeba 120 kg/m3</t>
  </si>
  <si>
    <t>"dle položky 274321117"25,028*0,12</t>
  </si>
  <si>
    <t>Svislé a kompletní konstrukce</t>
  </si>
  <si>
    <t>31110002</t>
  </si>
  <si>
    <t>matice hrubá šestihranná se závitem 4D 021601 lisovaná M 36</t>
  </si>
  <si>
    <t>100 kus</t>
  </si>
  <si>
    <t>1155524575</t>
  </si>
  <si>
    <t>Matice přesné matice přesné šestihranné, DIN 934, pevnost 8, pozinkované M 36   DIN 934 - 5</t>
  </si>
  <si>
    <t>Poznámka k položce:
výroba, doprava a montáž
(příloha SO 201 - Výkaz materiálu OK a nátěrové plochy)</t>
  </si>
  <si>
    <t>327323128</t>
  </si>
  <si>
    <t>Opěrné zdi a valy ze ŽB tř. C 30/37</t>
  </si>
  <si>
    <t>368147761</t>
  </si>
  <si>
    <t>Opěrné zdi a valy z betonu železového  bez zvláštních nároků na vliv prostředí tř. C 30/37</t>
  </si>
  <si>
    <t xml:space="preserve">Poznámka k souboru cen:_x000D_
1. Ceny jsou určeny pro jakoukoliv tloušťku zdí. </t>
  </si>
  <si>
    <t>Poznámka k položce:
dříky opěrných zídek u opěry 1, beton C 30/37, včetně pracovních a dilatačních spar
(příloha SO 201 - Tvar a výztuž spodní stavby)</t>
  </si>
  <si>
    <t>"opěrná zeď 1L" 0,44*2,685*2,0</t>
  </si>
  <si>
    <t>"opěrná zeď 1P" 0,44*4,050*2,0</t>
  </si>
  <si>
    <t>327351211</t>
  </si>
  <si>
    <t>Bednění opěrných zdí a valů svislých i skloněných zřízení</t>
  </si>
  <si>
    <t>1648694650</t>
  </si>
  <si>
    <t>Bednění opěrných zdí a valů  svislých i skloněných, výšky do 20 m zřízení</t>
  </si>
  <si>
    <t xml:space="preserve">Poznámka k souboru cen:_x000D_
1. Bednění zdí a valů výšky přes 20 m se oceňuje podle ustanovení úvodního katalogu. 2. Ceny lze použít i pro bednění základů z betonu prostého nebo železového. </t>
  </si>
  <si>
    <t>"opěrná zeď 1L" 2,0*2*(0,44+2,685)</t>
  </si>
  <si>
    <t>"opěrná zeď 1P" 2,0*2*(0,44+4,050)</t>
  </si>
  <si>
    <t>327351221</t>
  </si>
  <si>
    <t>Bednění opěrných zdí a valů svislých i skloněných odstranění</t>
  </si>
  <si>
    <t>-910350960</t>
  </si>
  <si>
    <t>Bednění opěrných zdí a valů  svislých i skloněných, výšky do 20 m odstranění</t>
  </si>
  <si>
    <t>36</t>
  </si>
  <si>
    <t>327361016</t>
  </si>
  <si>
    <t>Výztuž opěrných zdí a valů D nad 12 mm z betonářské oceli 10 505</t>
  </si>
  <si>
    <t>-1553758761</t>
  </si>
  <si>
    <t>Výztuž opěrných zdí a valů  průměru přes 12 mm, z oceli 10 505 (R) nebo BSt 500</t>
  </si>
  <si>
    <t xml:space="preserve">Poznámka k souboru cen:_x000D_
1. Ceny lze použít i pro případné výztuže základů opěrných zdí a valů. </t>
  </si>
  <si>
    <t>Poznámka k položce:
včetně vypracování dokumentace
parametrická spotřeba 130 kg/m3</t>
  </si>
  <si>
    <t>"dle položky 327323128" 5,927*0,13</t>
  </si>
  <si>
    <t>37</t>
  </si>
  <si>
    <t>327501111</t>
  </si>
  <si>
    <t>Výplň za opěrami a protimrazové klíny z kameniva drceného nebo těženého</t>
  </si>
  <si>
    <t>997064513</t>
  </si>
  <si>
    <t>Výplň za opěrami a protimrazové klíny z kameniva  drceného nebo těženého se zhutněním</t>
  </si>
  <si>
    <t xml:space="preserve">Poznámka k souboru cen:_x000D_
1. Cenu nelze použít pro zasypávky nebo klíny provedené z výkopku získaného na stavbě; tyto práce se oceňují cenami katalogu 800-1 Zemní práce. </t>
  </si>
  <si>
    <t>Poznámka k položce:
ochranný zásyp za rubem opěr
(příloha SO 201 - Tvar a výztuž spodní stavby)</t>
  </si>
  <si>
    <t>"opěra 1" 0,5*2,25*5,35</t>
  </si>
  <si>
    <t>"opěra 1" 0,5*1,25*5,35</t>
  </si>
  <si>
    <t>38</t>
  </si>
  <si>
    <t>334323118</t>
  </si>
  <si>
    <t>Mostní opěry a úložné prahy ze ŽB C 30/37</t>
  </si>
  <si>
    <t>1819687293</t>
  </si>
  <si>
    <t>Mostní opěry a úložné prahy z betonu železového C 30/37</t>
  </si>
  <si>
    <t xml:space="preserve">Poznámka k souboru cen:_x000D_
1. V cenách jsou započteny náklady na betonáž dříku a úložných prahů na plošném základu nebo na vrtací šabloně při založení na pilotách, kontrolu bednění a kontrolu uložení krycí vrstvy výztuže, vlastní betonáž zejména čerpadlem betonu, rozhrnutí a hutnění betonu požadované konzistence bez ohledu na hustotu výztuže, uhlazení horního povrchu úložného prahu včetně vyspádování do odtokového žlábku u závěrné zídky prahu, ošetření a ochranu čerstvě uloženého betonu. 2. V cenách nejsou započteny náklady na: a) uložení plastového žlábku do úložného prahu opěry, tyto se oceňují souborem cen 212 79- . . Odvodnění z plastových trub u mostní opěry, b) navazující kamenný chrlič, tyto se oceňují souborem cen 936 91-11 Montáž chrliče Žlabového ze žulového kamene, c) výplň tmelem a ochranu pracovní nebo dilatační spáry rubové strany výplně za opěrou, tyto se oceňují souborem cen 931 99-41 Těsnění spáry betonové konstrukce pásy, profily, tmely. d) výplň dilatační spáry extrudovaným polystyrenem, tyto se oceňují souborem cen 931 99-21 Výplň dilatačních spár z polystyrenu, e) izolaci proti zemní vlhkosti, tyto se oceňují cenami katalogu 800-711 Izolace proti vodě, vlhkosti a plynům. </t>
  </si>
  <si>
    <t>Poznámka k položce:
beton C 30/37, včetně pracovních a dilatačních spar
(příloha SO 201 - Tvar a výztuž spodní stavby)</t>
  </si>
  <si>
    <t>"opěra 1" 1,75*7,1*1,65</t>
  </si>
  <si>
    <t>"opěra 2" 1,75*7,1*0,65</t>
  </si>
  <si>
    <t>"křídlo 2L" 0,44*0,75*1,1</t>
  </si>
  <si>
    <t>"křídlo 2P" 0,44*0,75*1,1</t>
  </si>
  <si>
    <t>39</t>
  </si>
  <si>
    <t>334351112</t>
  </si>
  <si>
    <t>Bednění systémové mostních opěr a úložných prahů z překližek pro ŽB - zřízení</t>
  </si>
  <si>
    <t>223150879</t>
  </si>
  <si>
    <t>Bednění mostních opěr a úložných prahů ze systémového bednění  zřízení z překližek, pro železobeton</t>
  </si>
  <si>
    <t xml:space="preserve">Poznámka k souboru cen:_x000D_
1. V cenách jsou započteny i náklady na bednění dříku opěr a úložných prahů opěr do výšky 10 m ze systémového bednění s výplní pohledového bednění (palubky) pro lícovou stranu opěry a s výplní nepohledového bednění (překližky) pro rubovou stranu přesýpané výplně za opěrou. 2. V cenách zřízení je započteno sestavení a osazení inventárního bednění jeřábem, nástřik odformovacím prostředkem, nájemné rámů inventárního bednění a spínacích prvků vztažené k ploše bednění, spotřeba výplní opěry a distančních prvků. 3. V cenách odstranění je započteno odbednění dříku nebo úložného prahu, očištění bednění, vyplnění kuželových otvorů v betonu po spínacích tyčích bednění. 4. Drobný spotřební materiál (např. hřebíky, vruty, materiál pro vyplnění kuželových otvorů v základu po spínacích tyčích bednění) je započten v režijních nákladech. 5. Bednění pro železobetonovou konstrukci obsahuje materiál distančních tělísek krytí výztuže, ukládka tělísek je započtena v ukládce betonářské výztuže do bednění. 6. V cenách nejsou započteny náklady na: a) výklenky, drážky, kapsy přes 0,1 m3, zakřivení líce bednění nebo sklon, tyto práce se oceňují cenami příplatku k rovinnému bednění, b) vložení těsnících pásů do bednění pracovních čel nebo čel dilatačních spár, tyto se oceňují souborem cen 931 99-41 Těsnění spáry betonové konstrukce pásy, profily a tmely, c) bednění podpěrné těsnicích pásů, tyto se oceňují souborem cen 327 35-3 . Lištová vzpěra u bednění těsnicích pásů ve svislé spáře nebo souborem cen 411 35-3 . Lištová vzpěra u bednění těssnicích pásů ve vodorovné spáře, d) vložení extrudovaného polystyrenu do dilatačních spár, tyto se oceňují souborem cen 931 99-21 Výplň dilatačních spár z polystyrenu, e) očištění povrchu betonu po odbednění tlakovou vodou, tyto se oceňují cenou 938 53-3111 Očištění povrchu betonu tlakovou vodou části C01. </t>
  </si>
  <si>
    <t>"opěra 1" 1,65*2*(1,75+7,1)</t>
  </si>
  <si>
    <t>"opěra 2" 0,65*2*(1,75+7,1)</t>
  </si>
  <si>
    <t>40</t>
  </si>
  <si>
    <t>334351211</t>
  </si>
  <si>
    <t>Bednění systémové mostních opěr a úložných prahů z překližek - odstranění</t>
  </si>
  <si>
    <t>115998131</t>
  </si>
  <si>
    <t>Bednění mostních opěr a úložných prahů ze systémového bednění  odstranění z překližek</t>
  </si>
  <si>
    <t>41</t>
  </si>
  <si>
    <t>334361216</t>
  </si>
  <si>
    <t>Výztuž dříků opěr z betonářské oceli 10 505</t>
  </si>
  <si>
    <t>1150061554</t>
  </si>
  <si>
    <t>Výztuž betonářská mostních konstrukcí  opěr, úložných prahů, křídel, závěrných zídek, bloků ložisek, pilířů a sloupů z oceli 10 505 (R) nebo BSt 500 dříků opěr</t>
  </si>
  <si>
    <t xml:space="preserve">Poznámka k souboru cen:_x000D_
1. V cenách jsou započteny náklady na sestavení armokošů a jejich uložení jeřábem do bednění se zajištěním polohy výztuže. 2. V cenách jsou započteny i náklady na osazení distančních tělísek pro předepsané krytí výztuže a případné úpravy pro osazení bednění. Materiál distančních tělísek je obsažen ve skladbě bednění konstrukce. 3. V cenách nejsou započteny náklady na: a) povrchový antikorozní nátěr výztuže v místech pracovní spáry, tyto se oceňují souborem cen 931 99-51 Nátěr betonářské výztuže, b) úpravu bednění ukládané výztuže ke zhotovení spoje, tyto se oceňují souborem cen 273 36-2 . Spoje nosné betonářské výztuže se zaručenou nebo dobrou svařitelností. </t>
  </si>
  <si>
    <t>"dle položky 334323118" 29,303*0,12</t>
  </si>
  <si>
    <t>42</t>
  </si>
  <si>
    <t>388995212</t>
  </si>
  <si>
    <t>Chránička kabelů z trub HDPE v římse DN 110</t>
  </si>
  <si>
    <t>617968665</t>
  </si>
  <si>
    <t>Chránička kabelů v římse z trub HDPE  přes DN 80 do DN 110</t>
  </si>
  <si>
    <t xml:space="preserve">Poznámka k souboru cen:_x000D_
1. V cenách jsou započteny náklady na osazení a dodání trubek a jejich spojkování na potřebnou délku v konstrukci římsy vyvázaně do výztuže římsy nebo do rýhy za opěrou, napojení trubních chrániček na případnou kabelovou komoru nebo přes dilataci na chráničku uloženou v zemní konstrukci za opěrou. 2. Cena nelze použít pro tvarovky HDPE chráničky multikanálu nebo žlabu s víkem, které se oceňují souborem cen 388 99-51 Tvarovka kabelovodu HDPE do konstrukce římsy. 3. V cenách nejsou započteny náklady na: a) prostup bedněním římsy, prostup se oceňuje souborem cen 334 35-91 Výřez bednění pro prostup betonovou konstrukcí, b) výkop rýhy pro chráničku za opěrou, výkop se oceňuje cenami katalogu 800-1 Zemní práce, c) pískové lože chráničky, lože se oceňuje souborem cen 451 57- . 1 Podkladní a výplňová vrstva z kameniva, d) obsyp chráničky a výstražnou fólii, protažení protahovacího lanka a kabelu trubní chráničkou. </t>
  </si>
  <si>
    <t>Poznámka k položce:
rezervní chráničky
(přílohy SO 201 - Přehledné výkresy)</t>
  </si>
  <si>
    <t>2*55,25</t>
  </si>
  <si>
    <t>43</t>
  </si>
  <si>
    <t>388995213</t>
  </si>
  <si>
    <t>Chránička kabelů z trub HDPE v římse DN 140</t>
  </si>
  <si>
    <t>-1586295594</t>
  </si>
  <si>
    <t>Chránička kabelů v římse z trub HDPE  přes DN 110 do DN 140</t>
  </si>
  <si>
    <t>Poznámka k položce:
půlená chránička pro kabel společnosti Faster CZ
(přílohy SO 201 - Přehledné výkresy)</t>
  </si>
  <si>
    <t>44</t>
  </si>
  <si>
    <t>388995215</t>
  </si>
  <si>
    <t>Chránička kabelů z trub HDPE v římse DN 200</t>
  </si>
  <si>
    <t>99224689</t>
  </si>
  <si>
    <t>Chránička kabelů v římse z trub HDPE  přes DN 160 do DN 200</t>
  </si>
  <si>
    <t>Poznámka k položce:
chránička pro vedení VN společnosti E.ON
(přílohy SO 201 - Přehledné výkresy)</t>
  </si>
  <si>
    <t>45</t>
  </si>
  <si>
    <t>389381118</t>
  </si>
  <si>
    <t>Doplňková betonáž a bednění malého rozsahu uzavírací nebo petlicové spáry dílců z betonu C 25/30</t>
  </si>
  <si>
    <t>-2124750343</t>
  </si>
  <si>
    <t>Doplňková betonáž malého rozsahu včetně bednění  uzavírací nebo petlicové spáry dílců rámové konstrukce, z betonu C 25/30</t>
  </si>
  <si>
    <t xml:space="preserve">Poznámka k souboru cen:_x000D_
1. Jedná se o betonáž jeřábem a kontejnerem včetně případného dobednění spáry. 2. V cenách jsou započteny i náklady na uhlazení a ošetření betonu požadované certifikované kvality a ruční manipulaci. 3. V cenách nejsou započteny náklady na ochrannou betonovou vrstva na vodorovné izolaci sestavené rámové konstrukce z dílců, případně s výztužnou sítí, tyto se oceňují souborem cen 457 45-11 Ochranná betonová vrstva na izolaci přesýpaných objektů. </t>
  </si>
  <si>
    <t>Poznámka k položce:
tlaková betonáž vnitřních prostor pat oblouku (koncová část trámu a oblouku), včetně rezervy 10%
(příloha SO 201 - Detaily OK)</t>
  </si>
  <si>
    <t>"vnitřní prostory pat oblouku" 4*1,422*0,3*1,1</t>
  </si>
  <si>
    <t>"vnitřní prostory zárodků trámů" 4*2,001*0,3*1,1</t>
  </si>
  <si>
    <t>46</t>
  </si>
  <si>
    <t>421321128</t>
  </si>
  <si>
    <t>Mostní nosné konstrukce deskové ze ŽB C 30/37</t>
  </si>
  <si>
    <t>-551922528</t>
  </si>
  <si>
    <t>Mostní železobetonové nosné konstrukce deskové nebo klenbové, trámové, ostatní  deskové, z betonu C 30/37</t>
  </si>
  <si>
    <t xml:space="preserve">Poznámka k souboru cen:_x000D_
1. V cenách jsou započteny náklady na betonáž nosné konstrukce přechodové desky nebo nosné konstrukce mostu, kontrolu bednění, kontrolu uložení betonářské výztuže s požadovanou krycí vrstvou, vlastní betonáž mostní konstrukce zejména čerpadlem betonu, rozhrnutí a hutnění betonu požadované konsistence bez ohledu na hustotu výztuže, uhlazení betonu horního povrchu konstrukce, ošetření a ochranu čerstvě uloženého betonu. 2. Deskové konstrukce lze použít jako spřahující desku mostních nosníků. 3. Betonáž dilatačního závěru je prováděna po osazení ocelového dilatačního závěru do konstrukce. 4. V cenách nejsou započteny náklady na: a) frekvenci nájezdů mezi jednotlivými ukládkami do betonážních lamel ani rezervu prostředků na ukládku betonu a dopravy betonu, pokud jedna betonážní lamela má větší objem než 100 m3 ukládaného betonu, b) podkladní vrstvu z betonu pod přechodovou desku, tyto se oceňují souborem cen 451 31-51 Podkladní a výplňové vrstvy z betonu prostého, c) vrubový kloub (trn) přechodové desky do závěrné zídky případně vrubový kloub [Freyssinet] desky rámové konstrukce do spodní stavby nebo kloub pérový mostní desky vícepolového mostu [Mesnager], tyto se oceňují souborem cen 428 38 Vrubový a pérový kloub železobetonový. d) rovinnost povrchu mostní konstrukce, tyto se oceňují cenou 457 31-1191 Příplatek k ceně za rovinnost. </t>
  </si>
  <si>
    <t>Poznámka k položce:
spřažená deska, beton C 30/37, včetně technologických spar
(přílohy SO 201 - Přehledné výkresy)</t>
  </si>
  <si>
    <t>"tloušťka desky 0.2 m" 5,41*0,2*45,0</t>
  </si>
  <si>
    <t>"v místě náběhů" 2*5,41*0,28*3,0</t>
  </si>
  <si>
    <t>"koncové příčníky" 2*7,1*0,7*1,75</t>
  </si>
  <si>
    <t>47</t>
  </si>
  <si>
    <t>421361236</t>
  </si>
  <si>
    <t>Výztuž ŽB spřahující desky z betonářské oceli 10 505</t>
  </si>
  <si>
    <t>-707372671</t>
  </si>
  <si>
    <t>Výztuž deskových konstrukcí  z betonářské oceli 10 505 (R) nebo BSt 500 spřahující desky</t>
  </si>
  <si>
    <t xml:space="preserve">Poznámka k souboru cen:_x000D_
1. Jedná se o výztuž deskových konstrukcí přechodové desky, spřahující desky nebo desky nosné konstrukce a dále o doplňkovou výztuž uzavírací spáry u letmé montáže nebo doplňkovou výztuž po osazení dilatačního závěru. 2. V cenách jsou započteny náklady na: a) uložení hlavní a rozdělovací výztuže a třmínků betonářské výztuže do konstrukce včetně betonových distančních podložek zajištujících požadované krytí, vázání nebo bodové sváry k vytvoření prostorového armokoše, případné úpravy výztuže pro osazení bednění a úpravy pro zajištění průběhu trubek předpínací výztuže. b) manipulaci s výztuží při ukládce jeřábem a ručně. 3. V cenách jsou započteny i náklady na osazení distančních tělísek. Náklady na tělíska jsou započteny ve skladbě bednění. 4. V cenách nejsou započteny náklady na uchycení tupých spojů závitové výztuže do bednění a jejich napojování, tyto se oceňují souborem cen 273 36-21 Svarové nosné spoje. </t>
  </si>
  <si>
    <t>Poznámka k položce:
včetně vypracování dokumentace
parametrická spotřeba 260 kg/m3</t>
  </si>
  <si>
    <t>"dle položky 421321128" 75,174*0,26</t>
  </si>
  <si>
    <t>48</t>
  </si>
  <si>
    <t>42194.R01</t>
  </si>
  <si>
    <t>Mostní nosné deskové konstrukce z kovu</t>
  </si>
  <si>
    <t>-634042659</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</si>
  <si>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</si>
  <si>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Poznámka k položce:
(CS OTSKP-SPK 2017)
Ocelová konstrukce S355J2+N - nosná konstrukce lávky, výroba, doprava a montáž, včetně vypracování dokumentace
(příloha SO 201 - Výkaz materiálu OK a nátěrové plochy)</t>
  </si>
  <si>
    <t>49</t>
  </si>
  <si>
    <t>42194.R02</t>
  </si>
  <si>
    <t>-1174947409</t>
  </si>
  <si>
    <t>Poznámka k položce:
(CS OTSKP-SPK 2017)
Ocelová konstrukce S460N - závěsy nosné konstrukce lávky, systémové prvky, dodávané včetně rektifikačních prvků a koncovek pro čepové přípoje, výroba, doprava a montáž, včetně vypracování dokumentace
(příloha SO 201 - Výkaz materiálu OK a nátěrové plochy)</t>
  </si>
  <si>
    <t>50</t>
  </si>
  <si>
    <t>42194.R03</t>
  </si>
  <si>
    <t>665839837</t>
  </si>
  <si>
    <t>Poznámka k položce:
(CS OTSKP-SPK 2017)
Spřahovací trny S235J2G3+C450 - spřahovací trny nosné konstrukce lávky, výroba, doprava a montáž, včetně vypracování dokumentace
(příloha SO 201 - Výkaz materiálu OK a nátěrové plochy)</t>
  </si>
  <si>
    <t>51</t>
  </si>
  <si>
    <t>42194.R04</t>
  </si>
  <si>
    <t>1029675485</t>
  </si>
  <si>
    <t>Poznámka k položce:
(CS OTSKP-SPK 2017)
Ocelová konstrukce S235JR a S235JRH - nenosná konstrukce lávky, výroba, doprava a montáž, včetně vypracování dokumentace
(příloha SO 201 - Výkaz materiálu OK a nátěrové plochy)</t>
  </si>
  <si>
    <t>52</t>
  </si>
  <si>
    <t>421941111</t>
  </si>
  <si>
    <t>Zřízení podlahy z plechu na mostnicích, chodnících nebo revizních lávkách</t>
  </si>
  <si>
    <t>-1184702493</t>
  </si>
  <si>
    <t>Zřízení podlahy z plechu bez podpěrné konstrukce  na železničních mostech s otevřenou mostovkou na mostnicích, chodnících nebo revizních lávkách</t>
  </si>
  <si>
    <t xml:space="preserve">Poznámka k souboru cen:_x000D_
1. Cena lze použít i pro zřízení podlah na mostních provizóriích. 2. V ceně nejsou započteny náklady na dodávku podlahových plechů; dodání plechů se oceňuje ve specifikaci. 3. Množství dodání plechů pro specifikaci se uvažuje včetně přesahů určených v projektu. </t>
  </si>
  <si>
    <t>Poznámka k položce:
roznášecí plechy pod montážními podpěrami oblouku na stávající nosné konstrukci, dodávka, montáž, včetně dostatečného zavětrování stávajících nosníků a jejich zajištění proti překlopení</t>
  </si>
  <si>
    <t>2*6,0*4,0</t>
  </si>
  <si>
    <t>53</t>
  </si>
  <si>
    <t>421941521</t>
  </si>
  <si>
    <t>Demontáž podlahových plechů bez výztuh na mostech</t>
  </si>
  <si>
    <t>462593541</t>
  </si>
  <si>
    <t>Demontáž podlahových plechů bez výztuh</t>
  </si>
  <si>
    <t>Poznámka k položce:
roznášecí plechy pod montážními podpěrami oblouku na stávající nosné konstrukci, včetně odstranění zavětrování stávajících nosníků</t>
  </si>
  <si>
    <t>54</t>
  </si>
  <si>
    <t>423176513</t>
  </si>
  <si>
    <t>Montáž atypické OK š do 2,4 m, v do 3,0 m most o 1 poli rozpětí přes 30 m</t>
  </si>
  <si>
    <t>-763493509</t>
  </si>
  <si>
    <t>Montáž atypické nebo speciální ocelové konstrukce šířky do 2,4 m, výšky do 3 m mostu o jednom poli, rozpětí pole přes 30 m</t>
  </si>
  <si>
    <t>Poznámka k položce:
montáž ocelové konstrukce pomocí výkonného kolového jeřábu, včetně osazení a zavaření montážních dílů
(příloha SO 201 - Výkaz materiálu OK a nátěrové plochy)</t>
  </si>
  <si>
    <t>59,371+1,291+0,313+5,072</t>
  </si>
  <si>
    <t>55</t>
  </si>
  <si>
    <t>423354101</t>
  </si>
  <si>
    <t>Bednění stěny příčníku trámu - zřízení</t>
  </si>
  <si>
    <t>-2128142600</t>
  </si>
  <si>
    <t>Bednění trámové a komorové konstrukce  stěn příčníku trámu zřízení</t>
  </si>
  <si>
    <t xml:space="preserve">Poznámka k souboru cen:_x000D_
1. Jedná se o bednění nosných konstrukcí trámových nebo komorových převážně pohledovým bedněním. 2. Cena -1111 Bednění spodního podhledu příčníku u trámových konstrukcí nad mostní podpěrou se doplňuje cenou -4101 Bednění stěn příčníků platnou i pro boky příčníku trámu. 3. Bednění spodního podhledu nosné konstrukce monolitických mostů je osazeno společně s pracovní podlahou na roštech podpěrné skruže a oceněno cenou 421 95-5, a to i pro oblouky a mostní klenby. 4. Bednění podhledu potlačení desky nosné konstrukce do výšky 400 mm v ceně -1112 je založeno na pracovní podlaze podpěrné skruže. 5. Cena -1121 Závěs bednění skruže umožňuje kotvení zadní části podpěrné skruže do nosné konstrukce betonované v předchozím taktu a používá se pouze u vícepolových mostů. 6. Bednění vnějších bočních stěn trámů a komor je sestaveno z palubek, jak pro proměnnou výšku stěny – cena -2121, tak i konstantní - cena -2111, a je založeno na pracovní podlaze podpěrné skruže. 7. Bednění boku mostovky do výšky 350 mm v ceně -2131 je nepohledové z prken. 8. Bednění boku mostovky jako pracovních čel v ceně -2132 je s prostupy pro třmínky betonářské výztuže ke kotvení monolitické mostní římsy. 9. Bednění koncových čel v ceně -3111 uzavírá nosnou konstrukci nad podpěrami nebo uzavírá čela předpjatých betonových konstrukcí s kotevními objímkami. 10. Cena -3112 Bednění čel je určena pro osazení podkladních desek kabelů předpětí nebo čela s osazením deviátoru volně vedených kabelů s otvory pro jejich osazení. 11. Cena -3121 Čela pracovní železobetonová je včetně otvorů pro pruty betonářské oceli mezi betonážními takty nebo postupy u vícepolových mostů, cena -3122 Čela pracovní pro předpínané betony je včetně otvorů pro betonářskou a otvorů pro vedení trub předpínací výztuže mezi betonážními postupy. 12. Bednění stěn příčníku trámu v ceně -4101 tvoří spolu se spodním bedněním v ceně -1111 kompletní dobednění příčníku trámových konstrukcí nad podpěrou. 13. Cena -4111 obsahuje bednění podhledu konzol mostovky (křídel) u trámových nebo komorových mostů se žebry pro bednění a pracovní podélnou lávku včetně zavětrovaných podpěr do výšky 2,5 m založených na pracovní podlaze podpěrné skruže. 14. Cena -4121 obsahuje bednění boční stěny s výplní pohledového bednění v délce betonážního postupu u vícepolových trámových nebo komorových mostů konstantního tvaru. 15. Takt posunu formy v ceně -4122 znamená cyklus uvolnění formy a posun formy po dráze na pracovní podlaze podpěrné skruže 50 m do dalšího mostního pole a osazení s rektifikací formy pro ukládku výztuže. 16. Poslední demontáž vnější sestavy bočnic formy délky betonážního postupu je v ceně -4221. 17. Bednění stěn příčníku vnějšího předpětí v ceně -4141 je převážně osazeno v komorách mostu nad pilířem, v příčníku jsou otvory pro kotvení volně vedených kabelů. 18. Bednění vnitřní bočních stěn v ceně -5111 je nepohledové bednění komory osazené s rozpěrnými trubkami bednění k vnějším bočním stěnám. 19. V ceně -5120 je bednění stropu včetně náběhů mezi trámy nebo stropu komory s podpěrami a zavětrováním do výšky 2,5 m založenými na pracovní podlaze podpěrné skruže. 20. Montáž sestavy bednění stropu komory v ceně -5121 je bedněním sestavy rámů stropu v délce betonážního postupu u vícepolových mostů, obsahuje měsíční nájemné systémového bednění. 21. Takt posunu stropu znamená cyklus uvolnění stropu, spuštění bednění na kolejničky, posun bednění o 50 m do dalšího pole, zdvih a rektifikaci stropu s napojením na vnitřní stěny, příprava na osazení kolejniček pro další takt. 22. Poslední demontáž sestavy systémového bednění stropu je v ceně -5221. 23. Ztracené bednění spřažené desky mostovky v cenách 423 35-53 lze použít jako záklopovou desku pro prefabrikované betonové nosníky nebo pro ocelobetonové konstrukce, případně pro dodatečně betonované horní desky mostovky u spojité komorové konstrukce mostu. 24. Všeobecně jsou v cenách bednění trámových a komorových konstrukcí mostu započteny náklady na sestavení a osazení bednění na požadovaný tvar jejich vzepření a rozepření pomocí rozpěrných trubek, stažení bednění tyčemi, nástřik bednění odformovacím přípravkem, manipulace při osazení vnějšího i vnitřního bednění jeřábem, odbednění vnějších stěn a konzol ručně a jeřábem, odbednění vnitřních stěn a stropu pouze ručně v délce mostního pole, očištění bednění, vyplnění kuželových otvorů v betonu po spínacích tyčích bednění, u inventárního bednění měsíční nájemné včetně spínacích prvků se započítanou obrátkovostí vztažené k ploše bednění, je započtena spotřeba pohledového bednění. 25. Drobný spotřební materiál (např. hřebíky, materiál pro vyplnění kuželových otvorů v základu po spínacích tyčích bednění) je započten v režijních nákladech. 26. V cenách nejsou započteny náklady na: a) osazení trubkové vložky do bednění deviátoru, tyto se oceňují cenou 421 37-41, b) bednění spřahující desky ocelobetonové, tyto se oceňují souborem cen 423 35-7 . Bednění spřažené desky ocelobetonové konstrukce, c) kotvy do bednění pro spřah monolitické římsy, tyto se oceňují souborem cen 317 17-11 Kotvení monolitického betonu římsy do mostovky, d) kotvy do bednění pro závěsy odvodnění mostu, tyto se oceňují souborem cen 936 94-392 Montáž věšákového závěsu odvodnění mostu, e) prostupy trub v konstrukci, tyto se oceňují souborem cen 334 79-11 Prostup z plastových trub betonovou zdí, f) zaoblení zhotovením a vložením ramenátů do sestavy bočnic, g) závěs skruže v ceně -1121, tyto závěsy se oceňují ve specifikaci, h) ztracené bednění v ceně -5312 až -5315, tyto se oceňují ve specifikaci. </t>
  </si>
  <si>
    <t>"opěra 1" 0,75*(7,1+2*1,75+2*0,5)</t>
  </si>
  <si>
    <t>"opěra 2" 0,75*(7,1+2*1,75+2*0,5)</t>
  </si>
  <si>
    <t>56</t>
  </si>
  <si>
    <t>423354201</t>
  </si>
  <si>
    <t>Bednění stěny příčníku trámu - odstranění</t>
  </si>
  <si>
    <t>-161812269</t>
  </si>
  <si>
    <t>Bednění trámové a komorové konstrukce  stěn příčníku trámu odstranění</t>
  </si>
  <si>
    <t>57</t>
  </si>
  <si>
    <t>423357112</t>
  </si>
  <si>
    <t>Bednění podhledu mezi nosníky spřažené ocelobetonové konstrukce - zřízení</t>
  </si>
  <si>
    <t>-479434931</t>
  </si>
  <si>
    <t>Bednění spřažené ocelobetonové konstrukce  zřízení podhledu mezi nosníky</t>
  </si>
  <si>
    <t xml:space="preserve">Poznámka k souboru cen:_x000D_
1. V cenách -7111 a -7112 jsou započteny náklady na osazení pomocné fošnové pracovní lávky k osazení bednění, kontrolu utěsnění osazeného bednění a nástřik bednění odformovacím prostředkem. 2. Ceny obsahují i materiál distančních tělísek výztuže, ale vlastní ukládka tělísek je započtena v souboru cen 423 36-1 . Výztuž trámové a komorové konstrukce. 3. V ceně -7111 jsou započteny i náklady na montáž šikmých vzpěr, montáž pomocného zábradlí a montáž dílů systémového bednění [Alpi &amp;amp; Meccano] s bednícími deskami pro bednění konzol vyložení spřahu desky, osazení s ukotvením do stojiny nosníků a vzepření do spodní pásnice, rektifikaci bednění a osazení pochozí lávky. Dále je započten i měsíční nájem adjustační vzpěry délky 140 až 150 cm vztažený k měrné jednotce bednění (běžnému metru). 4. V ceně -7112 jsou započteny i náklady na montáž bednění mezi nosníky z inventárních dílců s bednícími deskami na rozteč mostních nosníků, osazení bednění a rektifikaci stavitelnými stojkami a přitažení bednění k horní pásnici mostních nosníků, Dále je započten i měsíční nájem adjustačních stojek (noh) výšky cca 100 cm vztažený k měrné jednotce (m2). 5. V ceně -7113 jsou započteny náklady na bednění mezi nosníky z palubek, rošty z hranolů a stojky se zavětrováním z fošen, rozepření klíny na spodní pásnici mostních nosníků a přitažení bednících desek k horní pásnici. 6. V cenách odstranění bednění je započteno i odbednění s použitím zejména montážní hydraulické plošiny a spuštění bednění pod most, očištění bednění a případné rozebrání sestavy bednění. 7. Drobný spotřební materiál (např. hřebíky, vruty) je započten v režijních nákladech. 8. Bednění v ceně -7111 je měřeno v běžných metrech římsy. 9. V cenách -7111 a -7112 není započten nájem panelů [Alpi&amp;amp;Meccano], tento se oceňuje cenami 939 11-1211 a -1212 Měsíční nájemné inventárního bednění [Alpi&amp;amp;Meccano]. 10. V cenách nejsou dále započteny náklady na: a) ztracené bednění spřahu, tyto se oceňují souborem cen 423 35-5311 Bednění trámové a komorové komorové konstrukce – ztracené, b) pojízdnou lávku zavěšenou pod mostem pro vícepolové mosty, tyto se oceňují souborem cen 945 21-1 . Pojízdná pracovní lávka mostu, c) osazení závěsů odvodnění mostu, tyto se oceňují souborem cen 936 94-392 Montáž věšákového závěsu odvodnění mostu, d) osazení kotevní říms do bednění, tyto se oceňují souborem cen 317 17-11 Kotvení monolitického betonu římsy do mostovky, </t>
  </si>
  <si>
    <t>Poznámka k položce:
bednění spřažené desky
(přílohy SO 201 - Přehledné výkresy)</t>
  </si>
  <si>
    <t>5,45*51,0</t>
  </si>
  <si>
    <t>58</t>
  </si>
  <si>
    <t>423357212</t>
  </si>
  <si>
    <t>Bednění inventární mezi nosníky spřažené ocelobetonové konstrukce - odstranění</t>
  </si>
  <si>
    <t>382384308</t>
  </si>
  <si>
    <t>Bednění spřažené ocelobetonové konstrukce  odstranění podhledu mezi nosníky</t>
  </si>
  <si>
    <t>59</t>
  </si>
  <si>
    <t>451315125</t>
  </si>
  <si>
    <t>Podkladní nebo výplňová vrstva z betonu C 16/20 tl do 150 mm</t>
  </si>
  <si>
    <t>1279250977</t>
  </si>
  <si>
    <t>Podkladní a výplňové vrstvy z betonu prostého  tloušťky do 150 mm, z betonu C 16/20</t>
  </si>
  <si>
    <t xml:space="preserve">Poznámka k souboru cen:_x000D_
1. Cenu lze použít pro podkladní vrstvu z prostého betonu pod základové konstrukce. 2. Příplatek řeší náklady na vícepráce při ruční ukládce pro sklon podkladní vrstvy ve svahu (skluzy u opěry). 3. V cenách jsou započteny náklady na vlastní betonáž, rozhrnutí a případně hutnění betonu požadované konzistence, uhlazení horního povrchu podkladní vrstvy, ošetření a ochranu čerstvě uloženého betonu. 4. V cenách nejsou započteny náklady na: a) zhutnění podloží pod podkladní vrstvy a vyčištění základové spáry, tyto se oceňují cenami katalogu 800-2 Základy a zvláštní zakládání, b) podkladní vrstva ze štěrku hutněného u plošného založení, tyto se oceňují souborem cen 451 57-78 Podkladní a výplňová vrstva z kameniva, c) zhotovení bednění vrtací šablony pilot nebo odbourání hlav pilot ze železobetonu u základu založeného na pilotách. </t>
  </si>
  <si>
    <t>Poznámka k položce:
podkladní beton pod základy opěrných zdí
(příloha SO 201 - Tvar a výztuž spodní stavby)</t>
  </si>
  <si>
    <t>"opěrná zeď 1L" 1,9*2,8</t>
  </si>
  <si>
    <t>"opěrná zeď 1P" 1,9*4,65</t>
  </si>
  <si>
    <t>60</t>
  </si>
  <si>
    <t>-261964206</t>
  </si>
  <si>
    <t>Poznámka k položce:
pilotážní šablony
(příloha SO 201 - Výkopový plán)</t>
  </si>
  <si>
    <t>2*(1,95*6,45-3*0,95*0,95)</t>
  </si>
  <si>
    <t>61</t>
  </si>
  <si>
    <t>451315135</t>
  </si>
  <si>
    <t>Podkladní nebo výplňová vrstva z betonu C 16/20 tl do 200 mm</t>
  </si>
  <si>
    <t>-1431613118</t>
  </si>
  <si>
    <t>Podkladní a výplňové vrstvy z betonu prostého  tloušťky do 200 mm, z betonu C 16/20</t>
  </si>
  <si>
    <t>Poznámka k položce:
podkladní beton pod základy opěr
(příloha SO 201 - Tvar a výztuž spodní stavby)</t>
  </si>
  <si>
    <t>"opěra 1" 2,15*7,5</t>
  </si>
  <si>
    <t>"opěra 2" 2,15*7,5</t>
  </si>
  <si>
    <t>62</t>
  </si>
  <si>
    <t>451351111</t>
  </si>
  <si>
    <t>Bednění podkladní vrtací šablony základu z hranolů a prken hloubky do 300 mm - zřízení</t>
  </si>
  <si>
    <t>-176703399</t>
  </si>
  <si>
    <t>Bednění podkladní vrtací šablony základu z hranolů a prken  hloubky do 300 mm zřízení</t>
  </si>
  <si>
    <t xml:space="preserve">Poznámka k souboru cen:_x000D_
1. V cenách jsou započteny náklady založení vnějšího bednění z hranolu a prken na podkladní vrstvě ze štěrku, rozměření polohy vnitřního bednění otvorů pro vrtaní pilot, zhotovení a zajištění polohy vnitřního bednění pro tloušťku vrtací šablony do tloušťky 300 mm, nástřik bednění odformovacím prostředkem, odbednění vrtací šablony. 2. V cenách nejsou započteny náklady na ukládku výztuže ze sítí do vrtací šablony, tyto se oceňují souborem cen 273 36-14 Výztuž základů ze svařovaných sítí. </t>
  </si>
  <si>
    <t>Poznámka k položce:
bednění pilotážních šablon
(příloha SO 201 - Výkopový plán)</t>
  </si>
  <si>
    <t>0,2*2*(2*1,95+2*6,45+12*0,95)</t>
  </si>
  <si>
    <t>63</t>
  </si>
  <si>
    <t>451351211</t>
  </si>
  <si>
    <t>Bednění podkladní vrtací šablony základu z hranolů a prken hloubky do 300 mm - odstranění</t>
  </si>
  <si>
    <t>-1300263343</t>
  </si>
  <si>
    <t>Bednění podkladní vrtací šablony základu z hranolů a prken  hloubky do 300 mm odstranění</t>
  </si>
  <si>
    <t>64</t>
  </si>
  <si>
    <t>451475111</t>
  </si>
  <si>
    <t>Podkladní vrstva plastbetonová samonivelační první vrstva tl 10 mm</t>
  </si>
  <si>
    <t>268620421</t>
  </si>
  <si>
    <t>Podkladní vrstva plastbetonová  samonivelační, tloušťky do 10 mm první vrstva</t>
  </si>
  <si>
    <t xml:space="preserve">Poznámka k souboru cen:_x000D_
1. V cenách jsou započteny náklady na: a) dávkovou výrobu plastbetonu na stavbě, manipulaci ručně v úrovni konstrukce pro drenážní plastbetony nebo jeřábem pro uložení na úložné bloky ložiska pilířů, b) rozprostření samonivelačního plastbetonu pro ložiska, tixotropního pro patní sloupky snímatelného zábradlí a svodidel nebo drenážního plastbetonu v místě vsaku odvodňovací trubky, případně odvodňovací drážky podél obrubníku mostní římsy, urovnání povrchu plastbetonu v požadované konečné tloušťce. 2. V cenách nejsou započteny náklady na úpravu úložné plochy. </t>
  </si>
  <si>
    <t>Poznámka k položce:
podlití kotevních desek nosné konstrukce lávky na opěrách
(příloha SO 201 - Detaily OK)</t>
  </si>
  <si>
    <t>4*(1,3*0,88)</t>
  </si>
  <si>
    <t>65</t>
  </si>
  <si>
    <t>451475112</t>
  </si>
  <si>
    <t>Podkladní vrstva plastbetonová samonivelační každá další vrstva tl 10 mm</t>
  </si>
  <si>
    <t>1964982960</t>
  </si>
  <si>
    <t>Podkladní vrstva plastbetonová  samonivelační, tloušťky do 10 mm každá další vrstva</t>
  </si>
  <si>
    <t>4*(1,3*0,88)*4</t>
  </si>
  <si>
    <t>66</t>
  </si>
  <si>
    <t>451475121</t>
  </si>
  <si>
    <t>-1502930422</t>
  </si>
  <si>
    <t>Poznámka k položce:
plastbeton pro osazení odvodňovačů mostovky
(příloha SO 201 - Detaily OK)</t>
  </si>
  <si>
    <t>8*0,26*0,26</t>
  </si>
  <si>
    <t>67</t>
  </si>
  <si>
    <t>458501111</t>
  </si>
  <si>
    <t>Výplňové klíny za opěrou z kameniva těženého hutněného po vrstvách</t>
  </si>
  <si>
    <t>-815501662</t>
  </si>
  <si>
    <t>Výplňové klíny za opěrou z kameniva hutněného po vrstvách  těženého</t>
  </si>
  <si>
    <t xml:space="preserve">Poznámka k souboru cen:_x000D_
1. V cenách jsou započteny náklady na dodání vhodného kameniva, rozprostření konstrukce zemního tělesa po vrstvách do 300 mm se zhutněním na potřebnou míru zhutnění za mostní opěrou, případné vlhčení k dosažení potřebné konzistence štěrkopísku nebo štěrkodrtě, zhutnění od 90 do 100 % Proctor Standard nebo indexu density Id 0,8 až 0,9. 2. V cenách nejsou započteny náklady na nájezdy zemních strojů na rozhrnovaní a hutnění, protože práce probíhá současně se zhotovením zemní konstrukce násypu příjezdové komunikace. </t>
  </si>
  <si>
    <t>Poznámka k položce:
zásyp za opěrami z vhodfného materiálu DLE ČSN 73 6244, včetně materiálu
(příloha SO 201 - Tvar a výztuž spodní stavby)</t>
  </si>
  <si>
    <t>"opěra 1 pod fólií" 0,55*5,35</t>
  </si>
  <si>
    <t>"opěra 1 nad fólií" 3,35*5,35</t>
  </si>
  <si>
    <t>"opěra 2 pod fólií" 0,55*5,35</t>
  </si>
  <si>
    <t>"opěra 2 nad fólií" 1,16*5,35</t>
  </si>
  <si>
    <t>68</t>
  </si>
  <si>
    <t>461310212</t>
  </si>
  <si>
    <t>Patka z betonu se zvýšenými nároky na prostředí C 25/30</t>
  </si>
  <si>
    <t>-362898206</t>
  </si>
  <si>
    <t>Patka z betonu prostého do rýhy nebo do bednění  s provedením dilatačních spár v osové vzdálenosti 2 m a jejich zalitím živičnou zálivkou z betonu se zvýšenými nároky na prostředí tř. C 25/30</t>
  </si>
  <si>
    <t xml:space="preserve">Poznámka k souboru cen:_x000D_
1. Ceny jsou určeny pro patky úprav podélného zpevnění. 2. V cenách jsou započteny i náklady na bednění a na zvětšení objemu betonu, způsobené nerovností dna a stěn výkopu. </t>
  </si>
  <si>
    <t>Poznámka k položce:
ukončující betonové prahy zpevnění v patě svahu (koryta)
(přílohy SO 201 - Přehledné výkresy)</t>
  </si>
  <si>
    <t>69</t>
  </si>
  <si>
    <t>463211152</t>
  </si>
  <si>
    <t>Rovnanina objemu přes 3 m3 z lomového kamene tříděného hmotnosti do 200 kg s urovnáním líce</t>
  </si>
  <si>
    <t>-1753225365</t>
  </si>
  <si>
    <t>Rovnanina z lomového kamene neupraveného pro podélné i příčné objekty objemu přes 3 m3 z kamene tříděného, s urovnáním líce a vyklínováním spár úlomky kamene hmotnost jednotlivých kamenů přes 80 do 200 kg</t>
  </si>
  <si>
    <t xml:space="preserve">Poznámka k souboru cen:_x000D_
1. V cenách -1144, -1145, -1146, -1154, -1155, -1156 a - 1157 jsou započteny i náklady na uložení klestu a na vykopávku hlíny a její přemístění ze vzdálenosti do 20 m. </t>
  </si>
  <si>
    <t>Poznámka k položce:
na bermách, na návodní straně podpěr provizoria - stabilizace z kamenné rovnaniny se zapuštěnou patou + zajištění střední podpěry v řece z lomového kamene o hmotnosti 80-200 kg, včetně odstranění po demontáži provizoria</t>
  </si>
  <si>
    <t>"u opěry 2" 5,0*1,5*1,0</t>
  </si>
  <si>
    <t>"u podpěry 3" 22,0*1,0*1,0</t>
  </si>
  <si>
    <t>"u opěry 4" 5,0*1,5*1,0</t>
  </si>
  <si>
    <t>70</t>
  </si>
  <si>
    <t>464571121</t>
  </si>
  <si>
    <t>Pohoz z kameniva těženého hrubého zrno od 16 až 63 do 32 až 63 mm z terénu</t>
  </si>
  <si>
    <t>68428821</t>
  </si>
  <si>
    <t>Pohoz dna nebo svahů jakékoliv tloušťky  z kameniva těženého hrubého, z terénu, frakce do 63 mm</t>
  </si>
  <si>
    <t xml:space="preserve">Poznámka k souboru cen:_x000D_
1. Ceny neplatí pro zpevnění dna nebo svahů drceným kamenivem 63-125 mm prolévaným cementovou maltou s uzavírací vrstvou tl.do 50 mm z betonu, na povrchu uhlazenou; tyto práce se oceňují cenami souboru cen 469 52-1 . Zpevnění drceným kamenivem 63-125 mm prolévaným cementovou maltou. 2. V cenách jsou započteny i náklady na úpravu jednotlivých kamenů hmotnosti přes 500 kg dodatečným rozpojením na místě uložení. 3. Objem se stanoví v m3 pohozu. </t>
  </si>
  <si>
    <t>Poznámka k položce:
zpětné rozprostření a urovnání oblázků po provedení obrub odpočinkové plochy vpravo za mostem s přesunem z meziskládky, předpoklad rozprostření po celé ploše odpočívadla
(příloha SO 201 - Půdorys)</t>
  </si>
  <si>
    <t>"dle položky 113152111" 3,0*8,0*0,2</t>
  </si>
  <si>
    <t>71</t>
  </si>
  <si>
    <t>465513257</t>
  </si>
  <si>
    <t>Dlažba svahu u opěr z upraveného lomového žulového kamene tl 250 mm do lože C 25/30 pl přes 10 m2</t>
  </si>
  <si>
    <t>9494729</t>
  </si>
  <si>
    <t>Dlažba svahu u mostních opěr z upraveného lomového žulového kamene  s vyspárováním maltou MC 25, šíře spáry 15 mm do betonového lože C 25/30 tloušťky 250 mm, plochy přes 10 m2</t>
  </si>
  <si>
    <t xml:space="preserve">Poznámka k souboru cen:_x000D_
1. V cenách jsou započteny náklady na dodání písku nebo betonové směsi pro lože a spáry, rozhrnutí a úpravu lože do tl. 140 mm, navlhčení podkladu, rozměření a výběr, případně upravení kamene s urovnáním povrchu lícování dlažby a vyspárovaní MC 25, šíře spáry 15 mm. 2. V cenách nejsou započteny náklady na podkladní vrstvy ze štěrkopísku, tyto se oceňují souborem cen 451 57- . 1 Podkladní a výplňová vrstva z kameniva. </t>
  </si>
  <si>
    <t>Poznámka k položce:
dlažba tl. 0.20 m do betonu C16/20 tl. 150 mm, včetně kamene a betonu a provedení skluzů u opěr
(příloha SO 201 - Půdorys)</t>
  </si>
  <si>
    <t>"u opěry 1" 8,6*8,7+7,6*3,1+0,5*2,85</t>
  </si>
  <si>
    <t>"u opěry 2" 8,6*5,75+7,6*5,3+0,5*2,0</t>
  </si>
  <si>
    <t>"za křídlem 2L" 2,0</t>
  </si>
  <si>
    <t>"za křídlem 2P" 1,75</t>
  </si>
  <si>
    <t>Vodorovné konstrukce - schodiště</t>
  </si>
  <si>
    <t>72</t>
  </si>
  <si>
    <t>430321313</t>
  </si>
  <si>
    <t>Schodišťová konstrukce a rampa ze ŽB tř. C 16/20</t>
  </si>
  <si>
    <t>1606780761</t>
  </si>
  <si>
    <t>Schodišťové konstrukce a rampy z betonu železového (bez výztuže)  stupně, schodnice, ramena, podesty s nosníky tř. C 16/20</t>
  </si>
  <si>
    <t>Poznámka k položce:
podkladní beton pod stupně revizních schodišť u opěr, včetně příčných prahů
(příloha SO 201 - Detaily)</t>
  </si>
  <si>
    <t>"u opěry 1" 0,75*1,99</t>
  </si>
  <si>
    <t>"u opěry 2" 0,75*1,99</t>
  </si>
  <si>
    <t>73</t>
  </si>
  <si>
    <t>430321616</t>
  </si>
  <si>
    <t>Schodišťová konstrukce a rampa ze ŽB tř. C 30/37</t>
  </si>
  <si>
    <t>299693686</t>
  </si>
  <si>
    <t>Schodišťové konstrukce a rampy z betonu železového (bez výztuže)  stupně, schodnice, ramena, podesty s nosníky tř. C 30/37</t>
  </si>
  <si>
    <t>Poznámka k položce:
prefabrikované schodišťové stupně revizních schodišť u opěr
(příloha SO 201 - Detaily)</t>
  </si>
  <si>
    <t>"u opěry 1" 21*(0,75*0,17*0,5)</t>
  </si>
  <si>
    <t>"u opěry 2" 21*(0,75*0,17*0,5)</t>
  </si>
  <si>
    <t>74</t>
  </si>
  <si>
    <t>430361821</t>
  </si>
  <si>
    <t>Výztuž schodišťové konstrukce a rampy betonářskou ocelí 10 505</t>
  </si>
  <si>
    <t>-891134661</t>
  </si>
  <si>
    <t>Výztuž schodišťových konstrukcí a ramp  stupňů, schodnic, ramen, podest s nosníky z betonářské oceli 10 505 (R) nebo BSt 500</t>
  </si>
  <si>
    <t>Poznámka k položce:
dle položky 430321616, parametrická spotřeba 70 kg/m3, včetně vypracování dokumentace</t>
  </si>
  <si>
    <t>0,07*2,678</t>
  </si>
  <si>
    <t>75</t>
  </si>
  <si>
    <t>433121121</t>
  </si>
  <si>
    <t>Osazení ŽB schodnic</t>
  </si>
  <si>
    <t>-1444812343</t>
  </si>
  <si>
    <t>Osazování schodišťových konstrukcí a ramp železobetonových  schodnic</t>
  </si>
  <si>
    <t xml:space="preserve">Poznámka k souboru cen:_x000D_
1. Dodávka dílců se oceňuje ve specifikaci. </t>
  </si>
  <si>
    <t>Poznámka k položce:
osazení prefabrikovaných stupňů revizních schodišť u opěr</t>
  </si>
  <si>
    <t>"u opěry 1" 21</t>
  </si>
  <si>
    <t>"u opěry 2" 21</t>
  </si>
  <si>
    <t>Komunikace</t>
  </si>
  <si>
    <t>76</t>
  </si>
  <si>
    <t>564231111</t>
  </si>
  <si>
    <t>Podklad nebo podsyp ze štěrkopísku ŠP tl 100 mm</t>
  </si>
  <si>
    <t>2035291465</t>
  </si>
  <si>
    <t>Podklad nebo podsyp ze štěrkopísku ŠP  s rozprostřením, vlhčením a zhutněním, po zhutnění tl. 100 mm</t>
  </si>
  <si>
    <t>Poznámka k položce:
ŠP - konstrukce cyklostezky na pravém břehu v tl. min. 100 mm
(příloha SO 201 - Půdorys)</t>
  </si>
  <si>
    <t>77</t>
  </si>
  <si>
    <t>564851111</t>
  </si>
  <si>
    <t>Podklad ze štěrkodrtě ŠD tl 150 mm</t>
  </si>
  <si>
    <t>-373432823</t>
  </si>
  <si>
    <t>Podklad ze štěrkodrti ŠD  s rozprostřením a zhutněním, po zhutnění tl. 150 mm</t>
  </si>
  <si>
    <t>Poznámka k položce:
podkl. vrstvy vozovky v předpolích lávky v tl. 0.15 m
(příloha SO 201 - Půdorys)</t>
  </si>
  <si>
    <t>"před lávkou" 47,0</t>
  </si>
  <si>
    <t>"za lávkou" 56,5</t>
  </si>
  <si>
    <t>78</t>
  </si>
  <si>
    <t>564871116</t>
  </si>
  <si>
    <t>Podklad ze štěrkodrtě ŠD tl. 300 mm</t>
  </si>
  <si>
    <t>-1215749897</t>
  </si>
  <si>
    <t>Podklad ze štěrkodrti ŠD  s rozprostřením a zhutněním, po zhutnění tl. 300 mm</t>
  </si>
  <si>
    <t>Poznámka k položce:
pilotážní plošiny
(příloha SO 201 - Výkopový plán)</t>
  </si>
  <si>
    <t>9,5*9,0+9,5*10,5</t>
  </si>
  <si>
    <t>79</t>
  </si>
  <si>
    <t>564911411</t>
  </si>
  <si>
    <t>Podklad z asfaltového recyklátu tl 50 mm</t>
  </si>
  <si>
    <t>-1243654271</t>
  </si>
  <si>
    <t>Podklad nebo podsyp z asfaltového recyklátu  s rozprostřením a zhutněním, po zhutnění tl. 50 mm</t>
  </si>
  <si>
    <t>Poznámka k položce:
R - konstrukce cyklostezky na pravém břehu v tl. 20 mm
(příloha SO 201 - Půdorys)</t>
  </si>
  <si>
    <t>80</t>
  </si>
  <si>
    <t>565165111</t>
  </si>
  <si>
    <t>Asfaltový beton vrstva podkladní ACP 16 (obalované kamenivo OKS) tl 80 mm š do 3 m</t>
  </si>
  <si>
    <t>-420563334</t>
  </si>
  <si>
    <t>Asfaltový beton vrstva podkladní ACP 16 (obalované kamenivo střednězrnné - OKS)  s rozprostřením a zhutněním v pruhu šířky do 3 m, po zhutnění tl. 80 mm</t>
  </si>
  <si>
    <t xml:space="preserve">Poznámka k souboru cen:_x000D_
1. ČSN EN 13108-1 připouští pro ACP 16 pouze tl. 50 až 80 mm. </t>
  </si>
  <si>
    <t>Poznámka k položce:
ACP 16+ - konstrukce cyklostezky na pravém břehu v tl. 80 mm
(příloha SO 201 - Půdorys)</t>
  </si>
  <si>
    <t>81</t>
  </si>
  <si>
    <t>565176111</t>
  </si>
  <si>
    <t>Asfaltový beton vrstva podkladní ACP 22 (obalované kamenivo OKH) tl 100 mm š do 3 m</t>
  </si>
  <si>
    <t>1235984584</t>
  </si>
  <si>
    <t>Asfaltový beton vrstva podkladní ACP 22 (obalované kamenivo hrubozrnné - OKH)  s rozprostřením a zhutněním v pruhu šířky do 3 m, po zhutnění tl. 100 mm</t>
  </si>
  <si>
    <t xml:space="preserve">Poznámka k souboru cen:_x000D_
1. ČSN EN 13108-1 připouští pro ACP 22 pouze tl. 60 až 100 mm. </t>
  </si>
  <si>
    <t>Poznámka k položce:
ACP 22S - podkladní vrstva v předpolích lávky v tl. 100 mm
(příloha SO 201 - Půdorys)</t>
  </si>
  <si>
    <t>"před lávkou" 43,2</t>
  </si>
  <si>
    <t>"za lávkou" 50,4</t>
  </si>
  <si>
    <t>82</t>
  </si>
  <si>
    <t>565211111</t>
  </si>
  <si>
    <t>Podklad ze štěrku částečně zpevněného cementovou maltou ŠCM tl 150 mm</t>
  </si>
  <si>
    <t>-75482232</t>
  </si>
  <si>
    <t>Podklad ze štěrku částečně zpevněného cementovou maltou ŠCM  s rozprostřením a s hutněním, po zhutnění tl. 150 mm</t>
  </si>
  <si>
    <t xml:space="preserve">Poznámka k souboru cen:_x000D_
1. ČSN 73 6127-1 připouští pro ŠCM tl. 150-200 mm. 2. V cenách jsou započteny i náklady na: a) ošetření povrchu krytu vodou, b) postřik proti odpařování vody. 3. V cenách nejsou započteny náklady na další postřiky, nátěry nebo mezivrstvy, které se oceňují cenami souborů cen stavebního dílu 57 Kryty pozemních komunikací. </t>
  </si>
  <si>
    <t>Poznámka k položce:
ŠCM - konstrukce cyklostezky na pravém břehu v tl. 130 mm
(příloha SO 201 - Půdorys)</t>
  </si>
  <si>
    <t>83</t>
  </si>
  <si>
    <t>567132115</t>
  </si>
  <si>
    <t>Podklad ze směsi stmelené cementem SC C 8/10 (KSC I) tl 200 mm</t>
  </si>
  <si>
    <t>-34400576</t>
  </si>
  <si>
    <t>Podklad ze směsi stmelené cementem SC bez dilatačních spár, s rozprostřením a zhutněním SC C 8/10 (KSC I), po zhutnění tl. 200 mm</t>
  </si>
  <si>
    <t xml:space="preserve">Poznámka k souboru cen:_x000D_
1. V cenách jsou započteny i náklady na ošetření povrchu podkladu vodou. 2. V cenách 567 1.-4 jsou započteny i náklady postřik proti odpařování vody. 3. V cenách nejsou započteny náklady na: a) příp. postřik, který se oceňuje cenou 919 74-8111 Postřik popř. zdrsnění povrchu cementobetonového krytu nebo podkladu ochrannou emulzí, b) zřízení dilatačních spár a jejich vyplnění; tyto práce se oceňují cenami souborů cen 919 11-1 Řezání dilatačních spár, 919 12-. Těsnění dilatačních spár a 919 13 Vyztužení dilatačních spár. </t>
  </si>
  <si>
    <t>Poznámka k položce:
SC C8/10 - podkl. vrstvy vozovky v předpolích lávky v tl. 200 mm
(příloha SO 201 - Půdorys)</t>
  </si>
  <si>
    <t>"před lávkou" 49,0</t>
  </si>
  <si>
    <t>"za lávkou" 59,5</t>
  </si>
  <si>
    <t>84</t>
  </si>
  <si>
    <t>573231111</t>
  </si>
  <si>
    <t>Postřik živičný spojovací ze silniční emulze v množství 0,70 kg/m2</t>
  </si>
  <si>
    <t>1178915825</t>
  </si>
  <si>
    <t>Postřik spojovací PS bez posypu kamenivem ze silniční emulze, v množství 0,70 kg/m2</t>
  </si>
  <si>
    <t>Poznámka k položce:
0,3 kg/m2, v předpolích lávky mezi podkladní a obrusnou vrstvou a 2x
konstrukce cyklostezky na pravém břehu
(příloha SO 201 - Půdorys)</t>
  </si>
  <si>
    <t>"2x cyklostezka na pravém břehu" 2*26,7</t>
  </si>
  <si>
    <t>85</t>
  </si>
  <si>
    <t>576125111</t>
  </si>
  <si>
    <t>Asfaltový koberec tenký BBTM (AKT) tl 30 mm š do 3 m z nemodifikovaného asfaltu</t>
  </si>
  <si>
    <t>-1804630025</t>
  </si>
  <si>
    <t>Asfaltový koberec tenký BBTM (AKT)  s rozprostřením a se zhutněním z nemodifikovaného asfaltu v pruhu šířky do 3 m, po zhutnění tl. 30 mm</t>
  </si>
  <si>
    <t xml:space="preserve">Poznámka k souboru cen:_x000D_
1. ČSN EN 13108-2 připouští pro BBTM pouze tl. 20 až 30 mm. </t>
  </si>
  <si>
    <t>Poznámka k položce:
BBTM 8 - obrusná vrstva konstrukce cyklostezky na pravém břehu v tl. 30 mm
(příloha SO 201 - Půdorys)</t>
  </si>
  <si>
    <t>86</t>
  </si>
  <si>
    <t>577144131</t>
  </si>
  <si>
    <t>Asfaltový beton vrstva obrusná ACO 11 (ABS) tř. I tl 50 mm š do 3 m z modifikovaného asfaltu</t>
  </si>
  <si>
    <t>-1727886929</t>
  </si>
  <si>
    <t>Asfaltový beton vrstva obrusná ACO 11 (ABS)  s rozprostřením a se zhutněním z modifikovaného asfaltu v pruhu šířky do 3 m, po zhutnění tl. 50 mm</t>
  </si>
  <si>
    <t xml:space="preserve">Poznámka k souboru cen:_x000D_
1. ČSN EN 13108-1 připouští pro ACO 11 pouze tl. 35 až 50 mm. </t>
  </si>
  <si>
    <t>Poznámka k položce:
ACO 11S - obrusná vrstva v předpolích lávky v tl. 50 mm
(příloha SO 201 - Půdorys)</t>
  </si>
  <si>
    <t>87</t>
  </si>
  <si>
    <t>591211111</t>
  </si>
  <si>
    <t>Kladení dlažby z kostek drobných z kamene do lože z kameniva těženého tl 50 mm</t>
  </si>
  <si>
    <t>-1739944157</t>
  </si>
  <si>
    <t>Kladení dlažby z kostek  s provedením lože do tl. 50 mm, s vyplněním spár, s dvojím beraněním a se smetením přebytečného materiálu na krajnici drobných z kamene, do lože z kameniva těženého</t>
  </si>
  <si>
    <t xml:space="preserve">Poznámka k souboru cen:_x000D_
1. Ceny 591 1.- pro dlažbu z kostek velkých jsou určeny pro dlažbu úhlopříčnou a řádkovou. 2. Ceny 591 2.- pro dlažbu z kostek drobných jsou určeny pro dlažbu úhlopříčnou, řádkovou a kroužkovou. 3. Dlažba vějířová z kostek drobných se oceňuje cenami 591 41-2111 a 591 44-2111 Kladení dlažby z mozaiky dvoubarevné a vícebarevné komunikací pro pěší. 4. V cenách jsou započteny i náklady na dodání hmot pro lože a na dodání téhož materiálu na výplň spár. 5. V cenách nejsou započteny náklady na: a) dodání dlažebních kostek, které se oceňuje ve specifikaci; ztratné lze dohodnout - u velkých kostek ve výši 1 %, - u drobných kostek ve výši 2 %, b) vyplnění spár dlažby živičnou zálivkou, které se oceňuje cenami souboru cen 599 1 . -11 Zálivka živičná spár dlažby. 6. Část lože přesahující tloušťku 50 mm se oceňuje cenami souboru cen 451 31-97 Příplatek za každých dalších 10 mm tloušťky podkladu nebo lože. </t>
  </si>
  <si>
    <t>Poznámka k položce:
kamenný trojřádek u opěr včetně podsypu
(příloha SO 201 - Půdorys)</t>
  </si>
  <si>
    <t>88</t>
  </si>
  <si>
    <t>583801200</t>
  </si>
  <si>
    <t>kostka dlažební drobná, žula velikost 8/10 cm</t>
  </si>
  <si>
    <t>2041762129</t>
  </si>
  <si>
    <t>výrobky lomařské a kamenické pro komunikace (kostky dlažební, krajníky a obrubníky) kostka dlažební drobná žula (skupina materiálu I/2) vel. 8/10 cm šedá  (1t = cca 5 m2)</t>
  </si>
  <si>
    <t>Poznámka k položce:
1t = cca 5 m2</t>
  </si>
  <si>
    <t>4,28*0,2 'Přepočtené koeficientem množství</t>
  </si>
  <si>
    <t>89</t>
  </si>
  <si>
    <t>596211110</t>
  </si>
  <si>
    <t>Kladení zámkové dlažby komunikací pro pěší tl 60 mm skupiny A pl do 50 m2</t>
  </si>
  <si>
    <t>50888706</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</si>
  <si>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</si>
  <si>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</si>
  <si>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Poznámka k položce:
obnova chodníku před mostem u reklamní tabule, včetně podkladních vrstev
(příloha SO 201 - Půdorys)</t>
  </si>
  <si>
    <t>90</t>
  </si>
  <si>
    <t>592450010</t>
  </si>
  <si>
    <t>dlažba zámková Ičko 4 20x16,5x4 cm přírodní</t>
  </si>
  <si>
    <t>-221797031</t>
  </si>
  <si>
    <t>dlaždice betonové dlažba zámková (ČSN EN 1338) dlažba Ičko 4 s fazetou, 1 m2=36 kusů 20 x 16,5 x 4 přírodní</t>
  </si>
  <si>
    <t>91</t>
  </si>
  <si>
    <t>599632111</t>
  </si>
  <si>
    <t>Vyplnění spár dlažby z lomového kamene MC se zatřením</t>
  </si>
  <si>
    <t>-1748244637</t>
  </si>
  <si>
    <t>Vyplnění spár dlažby (přídlažby) z lomového kamene  v jakémkoliv sklonu plochy a jakékoliv tloušťky cementovou maltou se zatřením</t>
  </si>
  <si>
    <t xml:space="preserve">Poznámka k souboru cen:_x000D_
1. Ceny lze použít i pro vyplnění spár dlažby (přídlažby) silničních příkopů a kuželů. </t>
  </si>
  <si>
    <t>"dle položky 465513257" 194,285</t>
  </si>
  <si>
    <t>Úpravy povrchů, podlahy a osazování výplní</t>
  </si>
  <si>
    <t>92</t>
  </si>
  <si>
    <t>628611101</t>
  </si>
  <si>
    <t>Nátěr betonu mostu epoxidový 1x impregnační OS-A</t>
  </si>
  <si>
    <t>-1527562588</t>
  </si>
  <si>
    <t>Nátěr mostních betonových konstrukcí  epoxidový 1x impregnační OS-A</t>
  </si>
  <si>
    <t>Poznámka k položce:
nátěry HP opěrních zdí a křídel proti CHRL (S4)
(příloha SO 201 - Tvar a výztuž spodní stavby)</t>
  </si>
  <si>
    <t>"vlevo před lávkou" 0,5*2,52</t>
  </si>
  <si>
    <t>"vpravo před lávkou" 0,5*3,61</t>
  </si>
  <si>
    <t>"vlevo za lávkou" 0,5*1,1</t>
  </si>
  <si>
    <t>"vpravo za lávkou" 0,5*1,1</t>
  </si>
  <si>
    <t>93</t>
  </si>
  <si>
    <t>628613511</t>
  </si>
  <si>
    <t>Ochranný nátěr OK mostů - základní a podkladní epoxidový, vrchní PU, tl. min 280 µm</t>
  </si>
  <si>
    <t>132144458</t>
  </si>
  <si>
    <t>Ochranný nátěrový systém ocelových konstrukcí mostů základní a podkladní epoxidový, vrchní polyuretanový tl. min 280 µm</t>
  </si>
  <si>
    <t>Poznámka k položce:
protikorozní ochrana OK lávky ve styku s betonem - základní nátěr - nominální tl. 80?m, nátěrová plocha 52,0 m2
(příloha SO 201 - Výkaz materiálu OK a nátěrové plochy)</t>
  </si>
  <si>
    <t>94</t>
  </si>
  <si>
    <t>1571643981</t>
  </si>
  <si>
    <t>Poznámka k položce:
protikorozní ochrana OK lávky - 4-vrstvý nátěr - epoxidový nátěr s vysokým obsahem Zn, polyuretan - nominální tl. 320?m, nátěrová plocha 738,2 m2
(příloha SO 201 - Výkaz materiálu OK a nátěrové plochy)</t>
  </si>
  <si>
    <t>95</t>
  </si>
  <si>
    <t>632664113</t>
  </si>
  <si>
    <t>Nátěr betonové podlahy mostu epoxidový 1x ochranný protiskluzový</t>
  </si>
  <si>
    <t>-1112990655</t>
  </si>
  <si>
    <t>Nátěr betonové podlahy  mostu epoxidový 1x ochranný protiskluzný</t>
  </si>
  <si>
    <t>Poznámka k položce:
cena za komplet - přímopochozí hydroizolační stěrka mostovky celkové tloušťky 5-10 mm ve skladbě:
- UV nátěr (0,8kg/m2)
- posyp křemičitým pískem frakce 0,6-1,2 až do nasycení epoxid. vrstvy (5-6 kg/m2)
- izolační epoxidová stěrka (3,0-4,0 kg/m2)
 - vč. těsnění spár těsnícím polyuretanovým tmelem odolným proti UV záření a rozmrazovacím prostředkům
(přílohy SO 201 - Přehledné výkresy)</t>
  </si>
  <si>
    <t>5,4*54,5</t>
  </si>
  <si>
    <t>96</t>
  </si>
  <si>
    <t>911121311</t>
  </si>
  <si>
    <t>Montáž ocelového zábradli při opravách mostů</t>
  </si>
  <si>
    <t>702061759</t>
  </si>
  <si>
    <t>Oprava ocelového zábradlí svařovaného nebo šroubovaného montáž</t>
  </si>
  <si>
    <t xml:space="preserve">Poznámka k souboru cen:_x000D_
1. V ceně výroby -1211 jsou započteny i náklady na spojovací materiál. 2. V ceně výroby -1211 nejsou započteny náklady na dodávku materiálu pro výrobu zábradlí; tyto náklady se oceňují jako specifikace u cen montáže. 3. V ceně montáže -1311 jsou započteny i náklady upevnění zábradlí ke konstrukci mostu - vyvrtání otvorů, montáž a dodávku šroubů včetně chemických kotev. 4. V ceně montáže -1311 nejsou započteny náklady na dodávku materiálu, které se oceňují ve specifikaci: a) u vyráběného zábradlí jako dodávka materiálu pro výrobu, b) u nakupovaného zábradlí jako dodávka hotového nakupovaného výrobku. 5. Demontáž ocelového zábradlí se oceňuje cenou 966 07-5141 části B01 tohoto katalogu. </t>
  </si>
  <si>
    <t>Poznámka k položce:
ocelové mostní zábradlí na lávce a opěrách (doprava a montáž včetně kotvení)
(příloha SO 201 - Zábradlí)</t>
  </si>
  <si>
    <t>97</t>
  </si>
  <si>
    <t>553915360</t>
  </si>
  <si>
    <t>zábradelní systém pozinkovaný s výplní ze svařované sítě ZSNH4/H2 - sestava 4 m</t>
  </si>
  <si>
    <t>322960261</t>
  </si>
  <si>
    <t>Díly (sestavy) k částem a prefabrikátům kovovým zábradla silniční  ocelová pozinkovaná - sestavy s výplní ze svařované sítě ZSNH4/H2 - sestava 4 m</t>
  </si>
  <si>
    <t>Poznámka k položce:
ocelové mostní zábradlí na lávce a opěrách, vč. výplně z tahokovu (včetně PKO - žárové zinkování ponorem + nátěry, celková nominální tl. kombinovaného povlaku  300?m), včetně vypracování dokumentace
(příloha SO 201 - Zábradlí)</t>
  </si>
  <si>
    <t>58,02+60,13</t>
  </si>
  <si>
    <t>98</t>
  </si>
  <si>
    <t>912111113</t>
  </si>
  <si>
    <t>Montáž zábrany parkovací sloupku v do 800 mm přichycené šrouby</t>
  </si>
  <si>
    <t>2108757162</t>
  </si>
  <si>
    <t>Montáž zábrany parkovací  tvaru sloupku do výšky 800 mm přichycené šrouby</t>
  </si>
  <si>
    <t xml:space="preserve">Poznámka k souboru cen:_x000D_
1. V cenách jsou započteny i náklady na: a) montáž sloupku včetně upevňovacího materiálu, b) vykopání jamky a zabetonování u cen -1111, -1112, c) upevňovací patky včetně betonu a upevňovacího materiálu u ceny -1112. 2. V cenách nejsou započteny náklady na dodání zábrany, tyto se oceňují ve specifikaci. </t>
  </si>
  <si>
    <t>Poznámka k položce:
demontovatelné zábrany proti vjezdu na začátku a konci lávky, včetně vlastních zábran a klíčů pro správce mostu, složky IZS, správce toku a Technické sítě Brno, a. s.
(příloha SO 201 - Půdorys)</t>
  </si>
  <si>
    <t>99</t>
  </si>
  <si>
    <t>-1001639622</t>
  </si>
  <si>
    <t>Poznámka k položce:
označení mostu</t>
  </si>
  <si>
    <t>914112111</t>
  </si>
  <si>
    <t>Tabulka s označením evidenčního čísla mostu</t>
  </si>
  <si>
    <t>1028856343</t>
  </si>
  <si>
    <t>Tabulka s označením evidenčního čísla mostu  na sloupek</t>
  </si>
  <si>
    <t xml:space="preserve">Poznámka k souboru cen:_x000D_
1. V cenách jsou započteny náklady na montáž a dodávku tabulky a sloupku včetně upevňovacího materiálu 2. V ceně nejsou započteny náklady na naložení a odklizení výkopku, tyto se oceňují cenami části A 01 katalogu 800-1 Zemní práce. </t>
  </si>
  <si>
    <t>Poznámka k položce:
označení mostu +tabulka, na které bude uveden investor, projektant a zhotovitel stavby</t>
  </si>
  <si>
    <t>"Označení mostu" 2</t>
  </si>
  <si>
    <t>"tabulka, na které bude uveden investor, projektant a zhotovitel stavby" 1</t>
  </si>
  <si>
    <t>101</t>
  </si>
  <si>
    <t>914321111</t>
  </si>
  <si>
    <t>Značky pro staničení plechové kilometrovníky nebo hektometrovníky</t>
  </si>
  <si>
    <t>-1827263210</t>
  </si>
  <si>
    <t>Značky pro staničení nebo ohraničení  plechové kilometrovníky nebo hektometrovníky</t>
  </si>
  <si>
    <t xml:space="preserve">Poznámka k souboru cen:_x000D_
1. V cenách jsou započteny i náklady na: a) vykopání jamek s odhozem výkopku na vzdálenost do 3 m, b) zabetonování patek nebo uklínování kamenem. 2. V cenách 31-1111 a 31-1112 jsou započteny i náklady na bílení značek vápenným mlékem. 3. V cenách nejsou započteny náklady na naložení a odklizení výkopku, tyto se oceňují cenami části A01 katalogu 800-1 Zemní práce. </t>
  </si>
  <si>
    <t>Poznámka k položce:
na OK v osách uložení</t>
  </si>
  <si>
    <t>102</t>
  </si>
  <si>
    <t>916131212</t>
  </si>
  <si>
    <t>Osazení silničního obrubníku betonového stojatého bez boční opěry do lože z betonu prostého</t>
  </si>
  <si>
    <t>1527143393</t>
  </si>
  <si>
    <t>Osazení silničního obrubníku betonového se zřízením lože, s vyplněním a zatřením spár cementovou maltou stojatého bez boční opěry, do lože z betonu prostého</t>
  </si>
  <si>
    <t xml:space="preserve">Poznámka k souboru cen:_x000D_
1. V cenách silničních obrubníků ležatých i stojatých jsou započteny: a) pro osazení do lože z 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</si>
  <si>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Poznámka k položce:
nové silniční obrubníky, včetně lože z betonu
(příloha SO 201 - Půdorys)</t>
  </si>
  <si>
    <t>136</t>
  </si>
  <si>
    <t>59217031</t>
  </si>
  <si>
    <t>obrubník betonový silniční 100 x 15 x 25 cm</t>
  </si>
  <si>
    <t>-1720594734</t>
  </si>
  <si>
    <t>obrubník betonový silniční Standard 100x15x25 cm</t>
  </si>
  <si>
    <t>104</t>
  </si>
  <si>
    <t>916231213</t>
  </si>
  <si>
    <t>Osazení chodníkového obrubníku betonového stojatého s boční opěrou do lože z betonu prostého</t>
  </si>
  <si>
    <t>-2085017189</t>
  </si>
  <si>
    <t>Osazení chodníkového obrubníku betonového se zřízením lože, s vyplněním a zatřením spár cementovou maltou stojatého s boční opěrou z betonu prostého, do lože z betonu prostého</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</si>
  <si>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</si>
  <si>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Poznámka k položce:
nové chodníkové obrubníky, včetně lože z betonu
(příloha SO 201 - Půdorys)</t>
  </si>
  <si>
    <t>"napojení cyklostezky" 9+7</t>
  </si>
  <si>
    <t>"chodník u reklamní tabule" 3+3,5</t>
  </si>
  <si>
    <t>"u odpočinkové plochy" 10,5</t>
  </si>
  <si>
    <t>"u křídla 1L" 20,0+8,5</t>
  </si>
  <si>
    <t>"u křídla 1P" 15,0</t>
  </si>
  <si>
    <t>"u křídla 2L" 17,5+7,5</t>
  </si>
  <si>
    <t>"u křídla 2P" 17,5</t>
  </si>
  <si>
    <t>137</t>
  </si>
  <si>
    <t>59217017</t>
  </si>
  <si>
    <t>obrubník betonový chodníkový 100x10x25 cm</t>
  </si>
  <si>
    <t>1371368977</t>
  </si>
  <si>
    <t>106</t>
  </si>
  <si>
    <t>919112233</t>
  </si>
  <si>
    <t>Řezání spár pro vytvoření komůrky š 20 mm hl 40 mm pro těsnící zálivku v živičném krytu</t>
  </si>
  <si>
    <t>699700299</t>
  </si>
  <si>
    <t>Řezání dilatačních spár v živičném krytu  vytvoření komůrky pro těsnící zálivku šířky 20 mm, hloubky 40 mm</t>
  </si>
  <si>
    <t xml:space="preserve">Poznámka k souboru cen:_x000D_
1. V cenách jsou započteny i náklady na vyčištění spár po řezání. </t>
  </si>
  <si>
    <t>Poznámka k položce:
napojení komunikace
(příloha SO 201 - Půdorys)</t>
  </si>
  <si>
    <t>"napojení komunikace před lávkou" 8,6</t>
  </si>
  <si>
    <t>"napojení komunikace za lávkou" 11,5</t>
  </si>
  <si>
    <t>"napojení cyklostezky" 3,3+2,8</t>
  </si>
  <si>
    <t>107</t>
  </si>
  <si>
    <t>919121132</t>
  </si>
  <si>
    <t>Těsnění spár zálivkou za studena pro komůrky š 20 mm hl 40 mm s těsnicím profilem</t>
  </si>
  <si>
    <t>250825860</t>
  </si>
  <si>
    <t>Utěsnění dilatačních spár zálivkou za studena  v cementobetonovém nebo živičném krytu včetně adhezního nátěru s těsnicím profilem pod zálivkou, pro komůrky šířky 20 mm, hloubky 40 mm</t>
  </si>
  <si>
    <t xml:space="preserve">Poznámka k souboru cen:_x000D_
1. V cenách jsou započteny i náklady na vyčištění spár před těsněním a zalitím a náklady na impregnaci, těsnění a zalití spár včetně dodání hmot. </t>
  </si>
  <si>
    <t>Poznámka k položce:
výplň spáry vozovka - obrubník
(příloha SO 201 - Půdorys)</t>
  </si>
  <si>
    <t>"vlevo před lávkou" 6,8</t>
  </si>
  <si>
    <t>"vpravo před lávkou" 2</t>
  </si>
  <si>
    <t>"podél opěrné zdi 1P" 4,5</t>
  </si>
  <si>
    <t>"vlevo za lávkou" 9</t>
  </si>
  <si>
    <t>"vpravo za lávkou" 9</t>
  </si>
  <si>
    <t>108</t>
  </si>
  <si>
    <t>919121233</t>
  </si>
  <si>
    <t>Těsnění spár zálivkou za studena pro komůrky š 20 mm hl 40 mm bez těsnicího profilu</t>
  </si>
  <si>
    <t>1444692997</t>
  </si>
  <si>
    <t>Utěsnění dilatačních spár zálivkou za studena  v cementobetonovém nebo živičném krytu včetně adhezního nátěru bez těsnicího profilu pod zálivkou, pro komůrky šířky 20 mm, hloubky 40 mm</t>
  </si>
  <si>
    <t>"viz položka 919112233" 26,2</t>
  </si>
  <si>
    <t>109</t>
  </si>
  <si>
    <t>919724131</t>
  </si>
  <si>
    <t>Drenážní geosyntetikum laminované geotextilií a fólií</t>
  </si>
  <si>
    <t>1966064728</t>
  </si>
  <si>
    <t>Drenážní geosyntetikum s tuhým jádrem laminované geotextilií a fólií</t>
  </si>
  <si>
    <t xml:space="preserve">Poznámka k souboru cen:_x000D_
1. V cenách jsou započteny i náklady na položení a dodání drenážního geosyntetika včetně přesahů. </t>
  </si>
  <si>
    <t>Poznámka k položce:
těsnící HDPE fólie v přechodové oblasti + geotextílie z obou stran
(příloha SO 201 - Tvar a výztuž spodní stavby)</t>
  </si>
  <si>
    <t>"opěra 1" 1,35*5,8</t>
  </si>
  <si>
    <t>"opěra 1" 1,35*5,35</t>
  </si>
  <si>
    <t>110</t>
  </si>
  <si>
    <t>933902031</t>
  </si>
  <si>
    <t>Zatěžovací zkoušky statické prvního rámového nebo zavěšeného mostního pole rozpětí do 50 m</t>
  </si>
  <si>
    <t>304832773</t>
  </si>
  <si>
    <t>Statické zatěžovací zkoušky mostního pole  rozpětí pole do 50 m, šířka mostu do 15 m pro rámové nebo zavěšené pole prvního měřeného pole</t>
  </si>
  <si>
    <t xml:space="preserve">Poznámka k souboru cen:_x000D_
1. Měrnou jednotkou zatěžovacích zkoušek mostů je jeden kus, přičemž za jeden kus je považováno jedno pole. Jedním polem se rozumí mostní pole, tj. úsek hlavní nosné konstrukce, který přemosťuje prostor mezi dvěma sousedními mostními podpěrami, anebo tvoří převislý konec hlavní nosné konstrukce za krajní podpěrou. Za samostatná mostní pole se považují i souběžná mostní pole působící po stránce statické odděleně. Z hlediska statické zatěžovací zkoušky se považuje za jeden kus také část mostu nebo soubor částí mostu, tj. zejména mostních polí a/nebo podpěr, které jsou zatěžovány současně při jednom zatěžovacím stavu. Prvním měřeným polem není myšleno konkrétní mostní pole, část mostu nebo konkrétní soubor částí mostu, ale obecně jedno z celkového počtu měřených polí, na kterém začíná měření. 2. Základní položky se u statických zkoušek vztahují ke standardnímu rozsahu zkoušky jednoho pole o rozpětí do 50 m, šířce mostu do 15 m při jednom zatěžovacím stavu. Zkoušky mostů s jinými statickými soustavami než které jsou uvedeny, se oceňují individuálně. Příplatkem je řešena zvýšená náročnost u zkoušek polí s rozpětím nad 50 m a šířkou přes 15 m, stejně jako realizace druhého či dalších zatěžovacích stavů v již instrumentovaném poli. 3. V cenách statické zkoušky pouze u prvního měřeného pole jsou započteny i náklady na: a) předběžnou rekognoskaci na místě zkoušky, b) přípravu zkoušky v laboratoři před odjezdem a související práce po příjezdu, zejména shromáždění a studium podkladů, zpracování programu zkoušky, přípravu a kontrolu měřicího řetězce, kabeláže a dalšího vybavení, adjustaci, naložení, vyložení a uskladnění materiálu, c) zřízení měřicího stanoviště v místě zkoušky, d) celkové vyhodnocovací práce v laboratoři po návratu z měření, e) zpracování předběžného vyjádření, dokumentace a zprávy o zkoušce, f) paušální náklady na výkon akreditované laboratoře. 4. V cenách statické zkoušky všech měřených polí (i prvního) jsou započteny i náklady na: a) rozměření, úpravu a osazení měřicích míst a bodů, rozvinutí kabeláže, b) rozměření konstrukce pro umístění zkušebního zatížení, c) organizace zatěžování a realizace měření při zatěžovacích stavech, d) pronájem (použití) měřicího řetězce, tj. snímačů, kabeláže, měřicích počítačů, geodetických přístrojů atd. pro dané pole, e) vyhodnocení záznamů z měření v daném poli. 5. V cenách nejsou započteny náklady na: a) dodatky statického výpočtu, zejména tzv. výpočtové podklady, b) výškové, montážní či prohlídkové plošiny, autojeřáby a jiné prostředky potřebné k obsluze mostu při přípravě a realizaci zkoušky. 6. V ceně -3191 zatěžovací prostředky jsou započteny i náklady na pronájem, naložení, zvážení, dopravu, pobyt v místě zkoušky, vyložení vozidla atd. pro jeden zatěžovací stav, jedno mostní pole a jedno vozidlo. 7. Počet vozidel pro jeden zatěžovací stav a jedno mostní pole lze orientačně stanovit takto: (volná šířka pole/3)x2. Volnou šířkou se rozumí šířka mezi svodidly. </t>
  </si>
  <si>
    <t>Poznámka k položce:
2x statická zatěžovací zkouška včetně vyhodnocení, 1 ze 2 zatěžovacích stavů
plocha nosné konstrukce lávky 337,9 m2</t>
  </si>
  <si>
    <t>111</t>
  </si>
  <si>
    <t>933902081</t>
  </si>
  <si>
    <t>Příplatek k zatěžovacím zkouškám statickým za rozpětí mostního pole nad 50 m</t>
  </si>
  <si>
    <t>-1800990972</t>
  </si>
  <si>
    <t>Statické zatěžovací zkoušky mostního pole  Příplatek k cenám za delší a šiřší pole pro rozpětí nad 50 m</t>
  </si>
  <si>
    <t>Poznámka k položce:
rozpětí pole 52,5 m</t>
  </si>
  <si>
    <t>"statická zkouška" 2</t>
  </si>
  <si>
    <t>"dynamická zkouška" 1</t>
  </si>
  <si>
    <t>112</t>
  </si>
  <si>
    <t>933902085</t>
  </si>
  <si>
    <t>Příplatek k zatěžovacím zkouškám statickým za druhý a každý další zatěžovací stav</t>
  </si>
  <si>
    <t>-1868257592</t>
  </si>
  <si>
    <t>Statické zatěžovací zkoušky mostního pole  Příplatek k cenám za více zatěžovacích stavů v poli za druhý a každý další zatěžovací stav</t>
  </si>
  <si>
    <t>Poznámka k položce:
statická zatěžovací zkouška včetně vyhodnocení, 2 ze 2 zatěžovacích stavů
+ dynamická zkouška
plocha nosné konstrukce lávky 337,9 m2</t>
  </si>
  <si>
    <t>"statická zkouška" 1</t>
  </si>
  <si>
    <t>138</t>
  </si>
  <si>
    <t>935932111</t>
  </si>
  <si>
    <t>Osazení odvodňovacího plastového žlabu s krycím roštem šířky do 200 mm</t>
  </si>
  <si>
    <t>1238346196</t>
  </si>
  <si>
    <t>Osazení odvodňovacího žlabu plastového s krycím roštem  šířky do 200 mm</t>
  </si>
  <si>
    <t xml:space="preserve">Poznámka k souboru cen:_x000D_
1. V cenách jsou započteny i náklady na předepsané obetonování a lože z betonu. 2. V cenách nejsou započteny náklady na odvodňovací žlab s příslušenstvím; tyto náklady se oceňují ve specifikaci. </t>
  </si>
  <si>
    <t>Poznámka k položce:
příčné odvodňovací žlaby
(příloha SO 201 - Tvar a výztuž spodní stavby)</t>
  </si>
  <si>
    <t>"opěra 1:" 5,35</t>
  </si>
  <si>
    <t>"opěra 2:" 5,35</t>
  </si>
  <si>
    <t>139</t>
  </si>
  <si>
    <t>56241021</t>
  </si>
  <si>
    <t>žlab PE vyztužený skelnými vlákny zátěž A15-D 400 kN světlá š 150mm</t>
  </si>
  <si>
    <t>-1504118103</t>
  </si>
  <si>
    <t>Poznámka k položce:
kompletní dodání žlabů, včetně krycího roštu</t>
  </si>
  <si>
    <t>114</t>
  </si>
  <si>
    <t>936124112</t>
  </si>
  <si>
    <t>Montáž lavičky stabilní parkové se zabetonováním noh</t>
  </si>
  <si>
    <t>1881918942</t>
  </si>
  <si>
    <t>Montáž lavičky parkové  stabilní se zabetonováním noh</t>
  </si>
  <si>
    <t xml:space="preserve">Poznámka k souboru cen:_x000D_
1. V cenách -4111 a -4112 jsou započteny i náklady na zemní práce s odhozem výkopku na vzdálenost do 3 m. 2. V cenách nejsou započteny náklady na: a) vysekání otvorů pro osazení noh do stávajících konstrukcí; tyto práce se oceňují cenami souboru cen 974 04-25 Vysekání rýh částí B01 katalogu 801-3 Budovy a haly – bourání konstrukcí, b) dodání lavičky, tyto se oceňují ve specifikaci, c) odklizení výkopku, tyto se oceňují cenami části A 01 katalogu 800-1 Zemní práce. </t>
  </si>
  <si>
    <t>Poznámka k položce:
montáž po přesunu stávajícího stolu a 2x lavičky na odpočinkové ploše</t>
  </si>
  <si>
    <t>115</t>
  </si>
  <si>
    <t>936501111</t>
  </si>
  <si>
    <t>Limnigrafická lať</t>
  </si>
  <si>
    <t>ks</t>
  </si>
  <si>
    <t>927784959</t>
  </si>
  <si>
    <t>Limnigrafická lať osazená v jakémkoliv sklonu</t>
  </si>
  <si>
    <t>Poznámka k položce:
osazení nové vodoměrné lati v blízkosti lávky, cena za komplet</t>
  </si>
  <si>
    <t>116</t>
  </si>
  <si>
    <t>936941121</t>
  </si>
  <si>
    <t>Osazení nerezového odvodňovače mostovky do plastbetonu</t>
  </si>
  <si>
    <t>1212425342</t>
  </si>
  <si>
    <t>Odvodňovač izolace mostovky  osazení do plastbetonu, odvodňovače nerezového</t>
  </si>
  <si>
    <t xml:space="preserve">Poznámka k souboru cen:_x000D_
1. V cenách jsou započteny náklady na: a) osazení bednící vložky 300x300 mm s otvorem pro trubku chráničky průměru 63 mm, osazení nerez příruby s nerez trubkou vývodu průměru 50 mm nebo osazení měděného trychtýře s nalepením trubkové spojky průměru 32 mm pro nasazení prodlužovací trubky průměru 50 mm do lože z plastbetonu (oceňuje se zvlášť) a na trubku chráničky průměru 63 mm, přilepení natavovací izolace mostovky (v sub dodávce), nastříhaní a nalepení nerez mřížky na odvodňovač, zachycení mřížky pomocí spony jako zábrana proti posunutí při pozdější ukládce drenážního betonu vsaku nad odvodňovací trubkou, b) u měděného provedení nalepení prodloužení vývodu plastové trubky průměru 50 mm podle konstrukční výšky nosné konstrukce na spojku průměru 32 mm, nařezání a osazení chráničky průměru 63 mm do bednění vyvázaně a osazení na vložku bednění 130x130 mm s otvorem pro osazení chráničky. U nerezového provedení odpadá prodloužení vývodu od příruby a obsahuje pouze nařezání chráničky průměru 63 mm těsnění odvodňovače mezi trubkou průměru 50 mm a chráničkou. 2. V cenách nejsou započteny náklady na: a) lože z plastbetonu a vsakovací vrstvy z drenážního plastbetonu, tyto se oceňují souborem cen 451 47- . 1 Podkladní vrstva plastbetonová, b) subdodávku pokládky celoplošné izolace mostovky a případné napojení odvodňovací trubky D 50 mm do sedla horizontálního potrubí DN 200-250 odvodnění mostu, c) odvodňovač izolace mostovky; tyto se oceňují ve specifikaci. </t>
  </si>
  <si>
    <t>Poznámka k položce:
nové odvodňovače mostovky, cena za komplet vč. vlasních odvodňovačů z nerezové oceli 1.4401, včetně vypracování dokumentace
(příloha SO 201 - Detaily OK)</t>
  </si>
  <si>
    <t>117</t>
  </si>
  <si>
    <t>936942211</t>
  </si>
  <si>
    <t>Zhotovení tabulky s letopočtem opravy mostu vložením šablony do bednění</t>
  </si>
  <si>
    <t>690471026</t>
  </si>
  <si>
    <t>Zhotovení tabulky s letopočtem opravy nebo větší údržby vložením šablony do bednění</t>
  </si>
  <si>
    <t>Poznámka k položce:
tabule s letopočtem</t>
  </si>
  <si>
    <t>118</t>
  </si>
  <si>
    <t>936992121</t>
  </si>
  <si>
    <t>Montáž odvodnění mostu z plastového potrubí HDPE DN 150</t>
  </si>
  <si>
    <t>-1215124041</t>
  </si>
  <si>
    <t>Montáž odvodnění mostu z plastového nebo laminátového potrubí se spojkami  z plastového HDPE DN 150 potrubí</t>
  </si>
  <si>
    <t xml:space="preserve">Poznámka k souboru cen:_x000D_
1. Standardní délka sklolaminátového potrubí [Hobas] se speciálními spojkami DC je 6 m. Délka nerezového oblouku pro potrubí [Hobas] je 0,6 m, délka nerezového víčka 0,1 m. 2. V cenách jsou započteny náklady na rozměření a případně krácení potrubí, položení do spádu a na sraz do objímek závěsů, případně u osazení nerezové sedlové odbočky na sběrné potrubí segmentovité výřezy do sklolaminátového potrubí [Hobas], vsazení sedla s dodaným těsněním a stažení třmeny na potrubí [Hobas]. 3. V cenách nejsou započteny náklady na: a) stavbu lešení nebo závěsné lávky pod mostem, tyto se oceňují souborem cen 945 21-1 . Pojízdná pracovní lávka mostu, b) prostupy potrubí betonovou konstrukci, tyto se oceňují souborem cen 334 79-11 Prostup z plastových trub betonovou zdí, c) závěsy odvodnění do DN 300, tyto se oceňují souborem cen 936 94-39 Montáž věšákového závěsu odvodnění mostu, d) kotvení závěsu osazeného do bednění podhledu, tyto se oceňují souborem cen 953 94-32 Kotvení závěsů do bednění, e) pružnou nebo dilatační spojku potrubí, tyto se oceňují souborem cen 936 94–391 Osazení spojky se sponami na potrubí odvodnění mostu, f) tlakovou zkoušku potrubí, tyto se oceňují cenami katalogu 827-1 Vedení trubní, dálková a přípojná – vodovody a kanalizace. </t>
  </si>
  <si>
    <t>Poznámka k položce:
odvodňení příčného odvodňovacího žlabu, včetně materiálu, uchycení a
úpravy v líci opěry</t>
  </si>
  <si>
    <t>"opěra 1" 3,6</t>
  </si>
  <si>
    <t>"opěra 2" 2,7</t>
  </si>
  <si>
    <t>119</t>
  </si>
  <si>
    <t>938532111</t>
  </si>
  <si>
    <t>Broušení nerovností mostovky do 2 mm</t>
  </si>
  <si>
    <t>-133223245</t>
  </si>
  <si>
    <t>Broušení betonových ploch nerovností mostovky do 2 mm</t>
  </si>
  <si>
    <t xml:space="preserve">Poznámka k souboru cen:_x000D_
1. V ceně jsou započteny náklady na ploché broušení mostovky na vyrovnání nerovností mostovky podle TP na předepsanou třídu rovinnosti včetně zkoušky odvodnění povrchu. 2. V cenách nejsou započteny náklady na nájezdy strojního vybavení k výkonům na stavbu, úklid a zametení odpadu s odvozem na skládku. </t>
  </si>
  <si>
    <t>Poznámka k položce:
vyrovnání povrchu mostovky pod přímopochozí izolaci + obrokování a otryskání (podklad splňující požadavky ČSN 73 6242)
(přílohy SO 201 - Přehledné výkresy)</t>
  </si>
  <si>
    <t>120</t>
  </si>
  <si>
    <t>948411111</t>
  </si>
  <si>
    <t>Zřízení podpěrné skruže dočasné kovové z věží výšky do 10 m</t>
  </si>
  <si>
    <t>-649554797</t>
  </si>
  <si>
    <t>Podpěrné skruže a podpěry dočasné kovové  zřízení skruží z věží výšky do 10 m</t>
  </si>
  <si>
    <t xml:space="preserve">Poznámka k souboru cen:_x000D_
1. V cenách podpěných skruží jsou započteny náklady na sestavení a zavětrování věží, osazení a vyrovnání stavěcích hlav a dolních základových rámů. 2. V cenách podpěr jsou započteny náklady na rozměření, sestavení modulů s uložením na základech, kontrolu stability, zavětrování konstrukce, osazení dočasných pomocných pracovních lávek a doprava podpěr do vzdálenosti 100 m v rámci staveniště. 3. Ceny nájemného skruží z věží a podpěr Pižmo jsou pouze informativní, je nutné je posoudit s ohledem na konkrétní podmínky stavby. 4. Měsíční nájemné podpěr ŽP 16 a P35, které je uvedené s nulovou hodnotou, se stanoví induviduálně podle konkrétních podmínek stavby, obvykle v hodnotě 6 % z ceny pořízení. 5. Drobný spotřební materiál (např. hřebíky, svorníky, matice) je započten v režijních nákladech. 6. V cenách nejsou započteny náklady na: a) odskružovací zařízení, tyto se oceňují souborem cen 429 94-1 . Odskružení bednění na podpěrné konstrukci, b) zřízení pracovních podlah a bednění spodní desky nebo trámu nosné konstrukce, tyto se oceňují souborem cen 421 95- . . Dřevěné deskové mostní nosné konstrukce, c) betonový základ nebo základ ze silničních panelů pod skruží nebo roznášecími nosníky dílců. d) mimostaveništní dopravu skruží a podpěr a jejich nakládku a vykládku; tyto náklady se oceňují individuálně. </t>
  </si>
  <si>
    <t>Poznámka k položce:
pomocné montážní pilíře oblouku na stávající nosné konstrukci, včetně případné  výškové rektifikace, dodání, montáž (nájem), včetně vypracování dokumentace
(příloha SO 201 - Postup výstavby)</t>
  </si>
  <si>
    <t>4*2,0*2,0*7,1</t>
  </si>
  <si>
    <t>121</t>
  </si>
  <si>
    <t>948411211</t>
  </si>
  <si>
    <t>Odstranění podpěrné skruže dočasné kovové z věží výšky do 10 m</t>
  </si>
  <si>
    <t>907163840</t>
  </si>
  <si>
    <t>Podpěrné skruže a podpěry dočasné kovové  odstranění skruží z věží výšky do 10 m</t>
  </si>
  <si>
    <t>Poznámka k položce:
pomocné montážní pilíře oblouku na stávající nosné konstrukci, demontáž s odvozem
(příloha SO 201 - Postup výstavby)</t>
  </si>
  <si>
    <t>122</t>
  </si>
  <si>
    <t>953312125</t>
  </si>
  <si>
    <t>Vložky do svislých dilatačních spár z extrudovaných polystyrénových desek tl 50 mm</t>
  </si>
  <si>
    <t>-162115698</t>
  </si>
  <si>
    <t>Vložky svislé do dilatačních spár z polystyrenových desek  extrudovaných včetně dodání a osazení, v jakémkoliv zdivu přes 40 do 50 mm</t>
  </si>
  <si>
    <t>Poznámka k položce:
rub opěr a základdů v tl. 50 mm
(příloha SO 201 - Tvar a výztuž spodní stavby)</t>
  </si>
  <si>
    <t>"rub opěry 1" 5,35*2,95</t>
  </si>
  <si>
    <t>"rub opěry 2" 5,35*1,95</t>
  </si>
  <si>
    <t>123</t>
  </si>
  <si>
    <t>966001211</t>
  </si>
  <si>
    <t>Odstranění lavičky stabilní zabetonované</t>
  </si>
  <si>
    <t>-216545470</t>
  </si>
  <si>
    <t>Odstranění lavičky parkové stabilní  zabetonované</t>
  </si>
  <si>
    <t xml:space="preserve">Poznámka k souboru cen:_x000D_
1. V cenách jsou započteny i náklady na odklizení materiálu na vzdálenost do 20 m nebo naložení na dopravní prostředek. 2. Přemístění vybouraných hmot na vzdálenost přes 20 m se oceňuje cenami souborů cen 997 22-1 . Vodorovná doprava vybouraných hmot katalogu 822-1 Komunikace pozemní a letiště. </t>
  </si>
  <si>
    <t>Poznámka k položce:
odstranění pro přesun stávajícího stolu a 2x lavičky na odpočinkové ploše</t>
  </si>
  <si>
    <t>124</t>
  </si>
  <si>
    <t>985131111</t>
  </si>
  <si>
    <t>Očištění ploch stěn, rubu kleneb a podlah tlakovou vodou</t>
  </si>
  <si>
    <t>-376696376</t>
  </si>
  <si>
    <t xml:space="preserve">Poznámka k souboru cen:_x000D_
1. V cenách jsou započteny i náklady na dodání všech hmot. 2. V cenách očištění ploch pískem jsou započteny i náklady smetení písku dohromady nebo naložení na dopravní prostředek. 3. V cenách očištění ploch pískem nejsou započteny náklady na odvoz písku, které se oceňují cenami odvozu suti příslušného katalogu pro objekt, na kterém se práce provádí. </t>
  </si>
  <si>
    <t>Poznámka k položce:
povrch mostovky pod přímopochozí izolaci (podklad splňující požadavky ČSN 73 6242)
(přílohy SO 201 - Přehledné výkresy)</t>
  </si>
  <si>
    <t>125</t>
  </si>
  <si>
    <t>711112001</t>
  </si>
  <si>
    <t>Provedení izolace proti zemní vlhkosti svislé za studena nátěrem penetračním</t>
  </si>
  <si>
    <t>762960471</t>
  </si>
  <si>
    <t>Provedení izolace proti zemní vlhkosti natěradly a tmely za studena  na ploše svislé S nátěrem penetračním</t>
  </si>
  <si>
    <t xml:space="preserve">Poznámka k souboru cen:_x000D_
1. Izolace plochy jednotlivě do 10 m2 se oceňují skladebně cenou příslušné izolace a cenou 711 19-9095 Příplatek za plochu do 10 m2. </t>
  </si>
  <si>
    <t>Poznámka k položce:
líc a boky opěr a opěrných zdí
(příloha SO 201 - Tvar a výztuž spodní stavby)</t>
  </si>
  <si>
    <t>"dle položky 711112002" 68,056/2</t>
  </si>
  <si>
    <t>"dle položky 711142559" 52,226</t>
  </si>
  <si>
    <t>126</t>
  </si>
  <si>
    <t>111631500</t>
  </si>
  <si>
    <t>lak asfaltový ALP/9 bal 9 kg</t>
  </si>
  <si>
    <t>1879068886</t>
  </si>
  <si>
    <t>výrobky asfaltové izolační a zálivkové hmoty asfalty oxidované stavebně-izolační k penetraci suchých a očištěných podkladů pod asfaltové izolační krytiny a izolace ALP/9 bal 9 kg</t>
  </si>
  <si>
    <t>Poznámka k položce:
Spotřeba 0,3-0,4kg/m2 dle povrchu, ředidlo technický benzín</t>
  </si>
  <si>
    <t>86,254*0,0005 'Přepočtené koeficientem množství</t>
  </si>
  <si>
    <t>127</t>
  </si>
  <si>
    <t>711112002</t>
  </si>
  <si>
    <t>Provedení izolace proti zemní vlhkosti svislé za studena lakem asfaltovým</t>
  </si>
  <si>
    <t>-972068943</t>
  </si>
  <si>
    <t>Provedení izolace proti zemní vlhkosti natěradly a tmely za studena  na ploše svislé S nátěrem lakem asfaltovým</t>
  </si>
  <si>
    <t>Poznámka k položce:
líc a boky opěr a opěrných zdí, 2 vrstvy
(příloha SO 201 - Tvar a výztuž spodní stavby)</t>
  </si>
  <si>
    <t>"opěra 1-líc" 2*7,1*0,79</t>
  </si>
  <si>
    <t>"opěra 1-boky" 2*2*1,75*1,25</t>
  </si>
  <si>
    <t>"opěra 2-líc" 2*7,1*0,79</t>
  </si>
  <si>
    <t>"opěra 2-boky" 2*2*1,75*1,25</t>
  </si>
  <si>
    <t>"křídlo 2L" 2*0,75*1,2</t>
  </si>
  <si>
    <t>"křídlo 2P" 2*0,75*1,2</t>
  </si>
  <si>
    <t>"opěrná zeď 1L-líc" 2*2,16*1,61</t>
  </si>
  <si>
    <t>"opěrná zeď 1L-bok" 2*1,45</t>
  </si>
  <si>
    <t>"opěrná zeď 1P-líc" 2*3,25*1,81</t>
  </si>
  <si>
    <t>"opěrná zeď 1P-bok" 2*1,45</t>
  </si>
  <si>
    <t>128</t>
  </si>
  <si>
    <t>111631520</t>
  </si>
  <si>
    <t>lak asfaltový RENOLAK ALN bal. 9 kg</t>
  </si>
  <si>
    <t>1311451776</t>
  </si>
  <si>
    <t>výrobky asfaltové izolační a zálivkové hmoty laky asfaltové izolační RENOLAK, PND 23-016-94 obnovovací a ochranné nátěry RENOLAK ALN   bal. 9 kg</t>
  </si>
  <si>
    <t>Poznámka k položce:
Spotřeba: 0,3-0,5 kg/m2</t>
  </si>
  <si>
    <t>68,056*0,001 'Přepočtené koeficientem množství</t>
  </si>
  <si>
    <t>140</t>
  </si>
  <si>
    <t>711142559</t>
  </si>
  <si>
    <t>Provedení izolace proti zemní vlhkosti pásy přitavením svislé NAIP</t>
  </si>
  <si>
    <t>2070005712</t>
  </si>
  <si>
    <t>Provedení izolace proti zemní vlhkosti pásy přitavením  NAIP na ploše svislé S</t>
  </si>
  <si>
    <t xml:space="preserve">Poznámka k souboru cen:_x000D_
1. Izolace plochy jednotlivě do 10 m2 se oceňují skladebně cenou příslušné izolace a cenou 711 19-9097 Příplatek za plochu do 10 m2. </t>
  </si>
  <si>
    <t>Poznámka k položce:
NAIP na penetrační nátěr na rubu opěr a opěrných zdí se zatažením na rub křídel opěry 2, včetně úpravy povrchu podkladu dle TKP (příloha SO 201 - Tvar a výztuž spodní stavby)</t>
  </si>
  <si>
    <t>"rub opěry 1" 5,35*3,25</t>
  </si>
  <si>
    <t>"rub opěry 2" 5,35*2,25</t>
  </si>
  <si>
    <t>"křídlo 2L" 0,75*1,2</t>
  </si>
  <si>
    <t>"křídlo 2P" 0,75*1,2</t>
  </si>
  <si>
    <t>"opěrná zeď 1L" 2,5*3,0</t>
  </si>
  <si>
    <t>"opěrná zeď 1P" 4,5*3,0</t>
  </si>
  <si>
    <t>141</t>
  </si>
  <si>
    <t>62832001</t>
  </si>
  <si>
    <t>pás těžký asfaltovaný V 60 S 35</t>
  </si>
  <si>
    <t>-639139233</t>
  </si>
  <si>
    <t>Poznámka k položce:
včetně přesahů 15%</t>
  </si>
  <si>
    <t>52,226*1,15 'Přepočtené koeficientem množství</t>
  </si>
  <si>
    <t>142</t>
  </si>
  <si>
    <t>711491272</t>
  </si>
  <si>
    <t>Provedení izolace proti tlakové vodě svislé z textilií vrstva ochranná</t>
  </si>
  <si>
    <t>-882100943</t>
  </si>
  <si>
    <t>Provedení izolace proti povrchové a podpovrchové tlakové vodě ostatní  na ploše svislé S z textilií, vrstva ochranná</t>
  </si>
  <si>
    <t xml:space="preserve">Poznámka k souboru cen:_x000D_
1. Cenami -9095 až -9097 lze oceňovat jen tehdy, nepřesáhne-li součet souvislé plochy vodorovné a svislé izolační vrstvy 10 m2. 2. Cenou -1175 lze oceňovat i připevnění izolace na ploše svislé. 3. Cenami -1171 až -1273 lze oceňovat i izolace proti zemní vlhkosti. 4. V ceně -1177 jsou započteny i náklady na navrtání, osazení hmoždinek a zatmelení. </t>
  </si>
  <si>
    <t>Poznámka k položce:
ochrana izolace na rubu křídel - 2 vrstvy</t>
  </si>
  <si>
    <t>"dle položky 711112002" 2*68,056/2</t>
  </si>
  <si>
    <t>"dle položky 711142559" 2*52,226</t>
  </si>
  <si>
    <t>143</t>
  </si>
  <si>
    <t>69311068</t>
  </si>
  <si>
    <t>geotextilie netkaná PP 300g/m2</t>
  </si>
  <si>
    <t>2144635926</t>
  </si>
  <si>
    <t>172,508*1,15 'Přepočtené koeficientem množství</t>
  </si>
  <si>
    <t>133</t>
  </si>
  <si>
    <t>998711101</t>
  </si>
  <si>
    <t>Přesun hmot tonážní pro izolace proti vodě, vlhkosti a plynům v objektech výšky do 6 m</t>
  </si>
  <si>
    <t>-756706443</t>
  </si>
  <si>
    <t>Přesun hmot pro izolace proti vodě, vlhkosti a plynům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</si>
  <si>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</si>
  <si>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134</t>
  </si>
  <si>
    <t>135</t>
  </si>
  <si>
    <t>043194000</t>
  </si>
  <si>
    <t>Ostatní zkoušky</t>
  </si>
  <si>
    <t>CS ÚRS 2015 02</t>
  </si>
  <si>
    <t>1485682343</t>
  </si>
  <si>
    <t>Inženýrská činnost zkoušky a ostatní měření zkoušky ostatní zkoušky</t>
  </si>
  <si>
    <t>Poznámka k položce:
zkoušky integrity pilot (kontrolní zkoušky CHA a PIT), včetně následného zainjektování trubek
(příloha SO 201 - Technická zpráva)</t>
  </si>
  <si>
    <t>SO 401.1 - Dočasná přeložka kabelů VN</t>
  </si>
  <si>
    <t xml:space="preserve">    VRN9 - Ostatní náklady</t>
  </si>
  <si>
    <t>VRN9</t>
  </si>
  <si>
    <t>Ostatní náklady</t>
  </si>
  <si>
    <t>091003000</t>
  </si>
  <si>
    <t>Bez rozlišení</t>
  </si>
  <si>
    <t>-1119794331</t>
  </si>
  <si>
    <t>Ostatní náklady související s objektem bez rozlišení</t>
  </si>
  <si>
    <t>Poznámka k položce:
odhad ceny - vlastní přeložku bude realizačně zajišťovat provozovatel distribuční soustavy na základě uzavření „Smlouvy o přeložce“ mezi společností BKOM, a.s. a E.ON Česká republika, s.r.o. (viz dokladová část)</t>
  </si>
  <si>
    <t>SO 401.2 - Definitivní přeložka kabelů VN</t>
  </si>
  <si>
    <t>SO 402.1 - Dočasná přeložka sdělovacího vedení Faster CZ</t>
  </si>
  <si>
    <t>1 - Zemní práce</t>
  </si>
  <si>
    <t>3 - Silnoproudé rozvody</t>
  </si>
  <si>
    <t>4 - Silnoproudá zařízení</t>
  </si>
  <si>
    <t>8 - Trubní vedení</t>
  </si>
  <si>
    <t>998 - Přesun hmot</t>
  </si>
  <si>
    <t>743 - Elektromontáže - hrubá montáž</t>
  </si>
  <si>
    <t>132201101</t>
  </si>
  <si>
    <t>Hloubení rýh š do 600 mm v hornině tř. 3 objemu do 100 m3</t>
  </si>
  <si>
    <t>-1857414910</t>
  </si>
  <si>
    <t>Hloubení zapažených i nezapažených rýh šířky do 600 mm  s urovnáním dna do předepsaného profilu a spádu v hornině tř. 3 do 100 m3</t>
  </si>
  <si>
    <t xml:space="preserve">Poznámka k souboru cen:_x000D_
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 </t>
  </si>
  <si>
    <t>Poznámka k položce:
s uložením na meziskládku
(příloha SO 402.1 - Dočasná přeložka sdělovacího vedení Faster CZ)</t>
  </si>
  <si>
    <t>"pro vyjmutí kabelu" 0.35*0.8*(16,5+22,5)</t>
  </si>
  <si>
    <t>"pro přeložení kabelu" 0.35*0.8*(16,5+11,5)</t>
  </si>
  <si>
    <t>44372061</t>
  </si>
  <si>
    <t>Poznámka k položce:
zásyp stávající zeminou, včetně dovozu z meziskládky
(příloha SO 402.1 - Dočasná přeložka sdělovacího vedení Faster CZ)</t>
  </si>
  <si>
    <t>"po vyjmutí kabelu" 0.35*0.8*(16,5+22,5)</t>
  </si>
  <si>
    <t>"po přeložení kabelu" 0.35*0.6*(16,5+11,5)</t>
  </si>
  <si>
    <t>195628490</t>
  </si>
  <si>
    <t>Poznámka k položce:
(příloha SO 402.1 - Dočasná přeložka sdělovacího vedení Faster CZ)</t>
  </si>
  <si>
    <t>"po vyjmutí kabelu" 3,0*(16,5+22,5)</t>
  </si>
  <si>
    <t>"pro přeložení kabelu" 3.0*(16,5+11,5)</t>
  </si>
  <si>
    <t>Silnoproudé rozvody</t>
  </si>
  <si>
    <t>1589159658</t>
  </si>
  <si>
    <t>Poznámka k položce:
půlená chránička pro mechanickou ochranu vedení - celá délka přeložky, včetně zavěšení na ocelové lanko
(příloha SO 402.1 - Dočasná přeložka sdělovacího vedení Faster CZ)</t>
  </si>
  <si>
    <t>Silnoproudá zařízení</t>
  </si>
  <si>
    <t>451573111</t>
  </si>
  <si>
    <t>Lože pod potrubí otevřený výkop ze štěrkopísku</t>
  </si>
  <si>
    <t>-398431141</t>
  </si>
  <si>
    <t>Lože pod potrubí, stoky a drobné objekty v otevřeném výkopu z písku a štěrkopísku do 63 mm</t>
  </si>
  <si>
    <t xml:space="preserve">Poznámka k souboru cen:_x000D_
1. Ceny -1111 a -1192 lze použít i pro zřízení sběrných vrstev nad drenážními trubkami. 2. V cenách -5111 a -1192 jsou započteny i náklady na prohození výkopku získaného při zemních pracích. </t>
  </si>
  <si>
    <t>Poznámka k položce:
tl.vrstvy 2x10 cm
(příloha SO 402.1 - Dočasná přeložka sdělovacího vedení Faster CZ)</t>
  </si>
  <si>
    <t>0.35*0.2*(16,5+11,5)</t>
  </si>
  <si>
    <t>Trubní vedení</t>
  </si>
  <si>
    <t>899722113</t>
  </si>
  <si>
    <t>Krytí potrubí z plastů výstražnou fólií z PVC 34cm</t>
  </si>
  <si>
    <t>1526554060</t>
  </si>
  <si>
    <t>Krytí potrubí z plastů výstražnou fólií z PVC šířky 34cm</t>
  </si>
  <si>
    <t>16,5+11,5</t>
  </si>
  <si>
    <t>998212112</t>
  </si>
  <si>
    <t>Přesun hmot pro mosty zděné, monolitické betonové nebo ocelové v do 45 m</t>
  </si>
  <si>
    <t>-937735037</t>
  </si>
  <si>
    <t>Přesun hmot pro mosty zděné, betonové monolitické, spřažené ocelobetonové nebo kovové  vodorovná dopravní vzdálenost do 100 m výška mostu přes 20 do 45 m</t>
  </si>
  <si>
    <t>743</t>
  </si>
  <si>
    <t>Elektromontáže - hrubá montáž</t>
  </si>
  <si>
    <t>742KAF</t>
  </si>
  <si>
    <t>Zatažení kabelu do chráničky - kabel do 4kg/m</t>
  </si>
  <si>
    <t>-2127541059</t>
  </si>
  <si>
    <t>Položka obsahuje : Montáž kabelu o váze do 4 kg/m do chráničky/ kolektoru vč. podružného materiálu.  Dále obsahuje cenu za pom. mechanismy včetně všech ostatních vedlejších nákladů.</t>
  </si>
  <si>
    <t>742ZBA</t>
  </si>
  <si>
    <t>Demontáž kabelového vedení nn</t>
  </si>
  <si>
    <t>1443723949</t>
  </si>
  <si>
    <t>Položka obsahuje: Demontáž uvedeného kabelového vedení nn ze zemní kynety, roštu, rozvaděče, trubky, chráničky apod.,  včetně manipulace s ním. Dále obsahuje cenu za pom. mechanismy včetně všech ostatních vedlejších nákladů.</t>
  </si>
  <si>
    <t>743571210</t>
  </si>
  <si>
    <t>Montáž nosných drátů a lan - napnutí jednoho nosného lana</t>
  </si>
  <si>
    <t>-2128595604</t>
  </si>
  <si>
    <t>Montáž nosných drátů a lan na konzolách s napínači napnutí lan jednoho</t>
  </si>
  <si>
    <t>Poznámka k položce:
nosné lano pro provizorní vyvěšení kabelu přes řeku, cena za komplet, včetně napnutí a ukotvenív, včetně montáže podepření 2 sloupky, včetně jejich řádného ukotvení
(příloha SO 402.1 - Dočasná přeložka sdělovacího vedení Faster CZ)</t>
  </si>
  <si>
    <t>314521090</t>
  </si>
  <si>
    <t>lano ocelové šestipramenné pozink 6 x19 drátů  D 14,0 mm</t>
  </si>
  <si>
    <t>-434015304</t>
  </si>
  <si>
    <t>Lana ocelová šestipramenná a nenormalizovaná ocelové lano metrážní - pozinkované D 14,0  6x19 M-FC, Zn 1770</t>
  </si>
  <si>
    <t>608381320</t>
  </si>
  <si>
    <t>sloup SM/JD pro elektrické vedení impregnovaný olejem dl.6m</t>
  </si>
  <si>
    <t>903649330</t>
  </si>
  <si>
    <t>Sloupy smrkové impregnované, pro elektrické vedení impregnované olejem délka  6 m</t>
  </si>
  <si>
    <t>Poznámka k položce:
2 sloupky pro podepření lana pro provizorní vyvěšení kabelu přes řeku</t>
  </si>
  <si>
    <t>2*(3,0*PI*0,2*0,2/4)</t>
  </si>
  <si>
    <t>747GAA</t>
  </si>
  <si>
    <t>Dokončovací montážní práce na elektrickém zařízení</t>
  </si>
  <si>
    <t>2064239885</t>
  </si>
  <si>
    <t>Položka obsahuje: Montáž - práce spojené s uváděním zařízení do provozu, drobné montážní práce v rozvaděčích, koordinaci se zhotoviteli souvisejících zařízení apod. Dále obsahuje cenu za pom. mechanismy včetně všech ostatních vedlejších nákladů.</t>
  </si>
  <si>
    <t>747GAE</t>
  </si>
  <si>
    <t>Manipulace na zařízeních prováděné provozovatelem</t>
  </si>
  <si>
    <t>-1553576114</t>
  </si>
  <si>
    <t>Položka obsahuje : Cenu za manipulace na zařízeních prováděné provozovatelem nutných pro další práce zhotovitele na technologickém souboru. Položka dále obsahuje cenu za pom. mechanismy včetně všech ostatních vedlejších nákladů.</t>
  </si>
  <si>
    <t>SO 402.2 - Definitivní přeložka sdělovacího vedení Faster CZ</t>
  </si>
  <si>
    <t>Poznámka k položce:
s uložením na meziskládku
(příloha SO 402.2 - Definitivní přeložka sdělovacího vedení Faster CZ)</t>
  </si>
  <si>
    <t>"pro vyjmutí kabelu" 0.35*0.8*(16,5+11,5)</t>
  </si>
  <si>
    <t>"pro přeložení kabelu" 0.35*0.8*(7,5+9,0)</t>
  </si>
  <si>
    <t>Poznámka k položce:
zásyp stávající zeminou, včetně dovozu z meziskládky
(příloha SO 402.2 - Definitivní přeložka sdělovacího vedení Faster CZ)</t>
  </si>
  <si>
    <t>"po vyjmutí kabelu" 0.35*0.8*(16,5+11,5)</t>
  </si>
  <si>
    <t>"po přeložení kabelu" 0.35*0.6*(7,5+9,0)</t>
  </si>
  <si>
    <t>Poznámka k položce:
(příloha SO 402.2 - Definitivní přeložka sdělovacího vedení Faster CZ)</t>
  </si>
  <si>
    <t>"po vyjmutí kabelu" 3,0*(16,5+11,5)</t>
  </si>
  <si>
    <t>"pro přeložení kabelu" 3.0*(7,5+9,0)</t>
  </si>
  <si>
    <t>Poznámka k položce:
půlená chránička pro mechanickou ochranu vedení v předpolích lávky
(příloha SO 402.2 - Definitivní přeložka sdělovacího vedení Faster CZ)</t>
  </si>
  <si>
    <t>7,5+9,0</t>
  </si>
  <si>
    <t>423952111</t>
  </si>
  <si>
    <t>Dočasné konstrukce trámové ze dřeva hraněného - odstranění</t>
  </si>
  <si>
    <t>-399458897</t>
  </si>
  <si>
    <t>Dočasné konstrukce trámové ze dřeva hraněného  odstranění</t>
  </si>
  <si>
    <t xml:space="preserve">Poznámka k souboru cen:_x000D_
1. V cenách jsou započteny i náklady na opotřebení dřeva s odpovídajícím počtem užití. 2. V cenách jsou započteny náklady na vytvoření tesařské prostorové nosné konstrukce trámových nosníků pro silniční mostovku nebo lávku pro pěší dočasného charakteru, dodávku měkkého dřeva a spojovacího materiálu, osazení dílců ručně a jeřábem, ukotvení ke spodní stavbě, kontrolu stability mostní stavby. 3. V cenách nejsou započteny náklady na: a) impregnaci a nátěr konstrukce, tyto se oceňují cenami katalogu 800-783 Nátěry, b) dřevěné opěry a pilíře mostů a lávek s dodávkou dřeva, tyto se oceňují souborem cen 334 95- . 1 Podpěrné skruže dočasné ze dřeva., c) desku mostovky nebo lávku trvalého charakteru, tyto se oceňují souborem cen 421 95- . . Dřevěné deskové mostní nosné konstrukce, d) dřevěné zábradlí dočasné, tyto se oceňují souborem cen 348 18- . . Zábradlí mostní dřevěné. </t>
  </si>
  <si>
    <t>Poznámka k položce:
sloupky pro provizorní vyvěšení kabelu přes řeku, včetně odvozu, vč. demontáže nosného lana pro provizorní vyvěšení kabelu
(příloha SO 402.2 - Definitivní přeložka sdělovacího vedení Faster CZ)</t>
  </si>
  <si>
    <t>Poznámka k položce:
tl.vrstvy 2x10 cm
(příloha SO 402.2 - Definitivní přeložka sdělovacího vedení Faster CZ)</t>
  </si>
  <si>
    <t>0.35*0.2*(7,5+9,0)</t>
  </si>
  <si>
    <t>748xxR</t>
  </si>
  <si>
    <t>Zpracování dokumentace skutečného provedení stavby</t>
  </si>
  <si>
    <t>1143642000</t>
  </si>
  <si>
    <t>Položka obsahuje: Cenu za kompletní zpracování dokumentace skutečného provedení tohoto SO v rozsahu dle stavebního zákona dle podkladů dodaných zhotovitelem SO.</t>
  </si>
  <si>
    <t>SO 403 - Osvětlení mostu</t>
  </si>
  <si>
    <t xml:space="preserve">    3 - Silnoproudé rozvody</t>
  </si>
  <si>
    <t xml:space="preserve">    4 - Silnoproudá zařízení</t>
  </si>
  <si>
    <t xml:space="preserve">    7 - Poplatky za skládky</t>
  </si>
  <si>
    <t xml:space="preserve">    8 - Trubní vedení</t>
  </si>
  <si>
    <t>PSV - Elektromontáže</t>
  </si>
  <si>
    <t xml:space="preserve">    743 - Elektromontáže - hrubá montáž</t>
  </si>
  <si>
    <t>1654246138</t>
  </si>
  <si>
    <t>Poznámka k položce:
s uložením na meziskládku
(příloha SO 403 - Situace - nový stav)</t>
  </si>
  <si>
    <t>0,35*0,8*20+0,5*1,25*8</t>
  </si>
  <si>
    <t>746266316</t>
  </si>
  <si>
    <t>Poznámka k položce:
zásyp stávající zeminou, včetně dovozu z meziskládky
(příloha SO403 - Situace - nový stav)</t>
  </si>
  <si>
    <t>0,35*0,6*20+0,5*1,05*8</t>
  </si>
  <si>
    <t>402667856</t>
  </si>
  <si>
    <t>Poznámka k položce:
(příloha SO 403 - Situace - nový stav)</t>
  </si>
  <si>
    <t>3*(20+8)</t>
  </si>
  <si>
    <t>701CGH</t>
  </si>
  <si>
    <t>Korungovaná dvouplášťová chránička pro mechanickou ochranu vedení, do fí 63mm</t>
  </si>
  <si>
    <t>-1714877967</t>
  </si>
  <si>
    <t>Chránička kabelů v římse z trub HDPE do DN 80</t>
  </si>
  <si>
    <t>Poznámka k položce:
korungovaná dvouplášťová chránička pro mechanickou ochranu vedení, do fí 63 mm
(příloha SO 403 - Situace - nový stav)</t>
  </si>
  <si>
    <t>1*50</t>
  </si>
  <si>
    <t>701CGI</t>
  </si>
  <si>
    <t>Korugovaná dvouplášťová chránička pro mechanickou ochranu vedení, fí 75 - 110mm</t>
  </si>
  <si>
    <t>1967843225</t>
  </si>
  <si>
    <t>Chránička kabelů v římse z trub HDPE přes DN 80 do DN 110</t>
  </si>
  <si>
    <t>Poznámka k položce:
korugovaná dvouplášťová chránička pro mechanickou ochranu vedení, fí 75 - 110 mm
(příloha SO 403 - Situace - nový stav)</t>
  </si>
  <si>
    <t>1*8</t>
  </si>
  <si>
    <t>1214870005</t>
  </si>
  <si>
    <t>Poznámka k položce:
tl.vrstvy 2x10 cm
(příloha SO 403 - Uložení kabelů VO v kabelové trase)</t>
  </si>
  <si>
    <t>0,35*0,2*20+0,5*0,2*8</t>
  </si>
  <si>
    <t>Poplatky za skládky</t>
  </si>
  <si>
    <t>-111713343</t>
  </si>
  <si>
    <t>1,5*(20+8)</t>
  </si>
  <si>
    <t>2112660182</t>
  </si>
  <si>
    <t>1,7*((0.35*0.8*20+0.5*1.25*10)-(0.35*0.6*20+0.5*1,05*8))</t>
  </si>
  <si>
    <t>-385298179</t>
  </si>
  <si>
    <t>5*1,7*((0.35*0.8*20+0.5*1.25*10)-(0.35*0.6*20+0.5*1,05*8))</t>
  </si>
  <si>
    <t>1223900714</t>
  </si>
  <si>
    <t>1283893072</t>
  </si>
  <si>
    <t>Elektromontáže</t>
  </si>
  <si>
    <t>741ABG</t>
  </si>
  <si>
    <t>ELEKTROINSTALAČNÍ TRUBKA PLASTOVÁ UV STABILNÍ VČETNĚ UPEVNĚNÍ A PŘÍSLUŠENSTVÍ DN PRŮMĚRU DO 25 MM</t>
  </si>
  <si>
    <t>636857918</t>
  </si>
  <si>
    <t>Položka obsahuje: Dodávku a montáž trubky včetně přípravných prácí (naznačení trasy, rozměření, řezání trubek, kladení, osazení, zajištění a upevnění). Dále obsahuje cenu za pom. mechanismy včetně všech ostatních vedlejších nákladů.</t>
  </si>
  <si>
    <t>Poznámka k položce:
trubka průměru 75 mm tl. stěny 5 mm pro vední kabelu v ocelové konstrukci</t>
  </si>
  <si>
    <t>742GEA</t>
  </si>
  <si>
    <t>CYKY do 3 x 2,5 mm2, kabel silový izolace plastová</t>
  </si>
  <si>
    <t>-1727299864</t>
  </si>
  <si>
    <t>Položka obsahuje : Dodávku a montáž kabelu včetně dovozu, manipulace a uložení kabelu (do země, do chráničky, na rošty, pod omítku a pod.). Dále obsahuje cenu za pom. mechanismy včetně všech ostatních vedlejších nákladů.</t>
  </si>
  <si>
    <t>742GFE</t>
  </si>
  <si>
    <t>CYKY 4/5 x 16 - 25 mm2, kabel silový izolace plastová</t>
  </si>
  <si>
    <t>-1962236959</t>
  </si>
  <si>
    <t>741FAM</t>
  </si>
  <si>
    <t>Svorka zkušební, spojovací, odbočná a upevňovací</t>
  </si>
  <si>
    <t>1965841153</t>
  </si>
  <si>
    <t>Položka obsahuje: Dodávku a montáž svorky, dopravu na staveniště včetně podružného materiálu. Dále obsahuje cenu za pom. mechanismy včetně všech ostatních vedlejších nákladů.</t>
  </si>
  <si>
    <t>741FBR</t>
  </si>
  <si>
    <t>Spoj uzemňovacího vodiče svařováním vč. zaizolování</t>
  </si>
  <si>
    <t>1032260689</t>
  </si>
  <si>
    <t>Položka obsahuje : Dodávku a montáž materiálu včetně dopravy, manipulace, přípravu a svařování vč. zaizolování spoje. Dále obsahuje cenu za pom. mechanismy včetně všech ostatních vedlejších nákladů.</t>
  </si>
  <si>
    <t>742JAC</t>
  </si>
  <si>
    <t>Ukončení 2 - 5-ti žílových vodičů a kabelů izolovaných s označením a zapojením v rozvaděči nebo na přístroji do 2,5 mm2</t>
  </si>
  <si>
    <t>-1641038043</t>
  </si>
  <si>
    <t>Položka obsahuje : Dodávku a montáž kab. koncovky/záklopky vč. podružného materiálu, dovozu, odizolování pláště a izolace žil kabelu, montáž kabelové koncovky včetně ukončení žil v rozvaděči, upevnění kabelových ok,  roz. trubice, zakončení stínění a pod..  Dále obsahuje cenu za pom. mechanismy včetně všech ostatních vedlejších nákladů.</t>
  </si>
  <si>
    <t>742JAD</t>
  </si>
  <si>
    <t>Ukončení 2 - 5-ti žílových vodičů a kabelů izolovaných s označením a zapojením v rozvaděči nebo na přístroji, 4 - 25 mm2</t>
  </si>
  <si>
    <t>-1369236667</t>
  </si>
  <si>
    <t>-1801987520</t>
  </si>
  <si>
    <t>627787207</t>
  </si>
  <si>
    <t>743611111</t>
  </si>
  <si>
    <t>Montáž vodič uzemňovací pásek D do 120 mm2 na povrchu</t>
  </si>
  <si>
    <t>824192208</t>
  </si>
  <si>
    <t>Montáž uzemňovacího vedení s upevněním, propojením a připojením pomocí svorek na povrchu pásku průřezu do 120 mm2</t>
  </si>
  <si>
    <t>Poznámka k položce:
včetně vodiče a nátěru</t>
  </si>
  <si>
    <t>743612111</t>
  </si>
  <si>
    <t>Montáž vodič uzemňovací pásek průřezu do 120 mm2 v městské zástavbě v zemi</t>
  </si>
  <si>
    <t>-249885975</t>
  </si>
  <si>
    <t>Montáž uzemňovacího vedení s upevněním, propojením a připojením pomocí svorek v zemi s izolací spojů pásku průřezu do 120 mm2 v městské zástavbě</t>
  </si>
  <si>
    <t>Poznámka k položce:
včetně vodiče</t>
  </si>
  <si>
    <t>743AFA</t>
  </si>
  <si>
    <t>SVÍTIDLO VENKOVNÍ VŠEOBECNÉ LED, MIN. IP 44, PŘES 10 DO 25 W</t>
  </si>
  <si>
    <t>528222979</t>
  </si>
  <si>
    <t>Položka obsahuje: Dodávku, kompletaci a montáž svítidla včetně světelného zdroje, elektronického předřadníku a montáže připojovacího kabelu. Dále obsahuje cenu za pom. mechanismy včetně všech ostatních vedlejších nákladů. Specifikace svítidla: svítidlo s parametry dle městských standardů pro VO.</t>
  </si>
  <si>
    <t>743AKB</t>
  </si>
  <si>
    <t>Rozpojovací skříň veřejného osvětlení - TSB RF 6:4 + 10, dodávka, montáž</t>
  </si>
  <si>
    <t>-882177443</t>
  </si>
  <si>
    <t>Položka obsahuje : Dodávku a montáž  venkovního pilířového rozvaděče včetně podružného materiálu a dovozu, manipulace a instalace rozvaděče do terénu. Elektrovýzbroj a popis rozvaděče viz. projektová dokumentace. Dále obsahuje cenu za pom. mechanismy včetně všech ostatních vedlejších nákladů.</t>
  </si>
  <si>
    <t>747BAC</t>
  </si>
  <si>
    <t>Celková prohlídka, zkoušení, měření a vyhotovení výchozí revizní zprávy, pro objem IN přes 500 do 1000 tis. Kč</t>
  </si>
  <si>
    <t>-1307052502</t>
  </si>
  <si>
    <t>Položka obsahuje: Cenu za celkovou prohlídku zařízení PS/SO, vč. měření, komplexních zkoušek a revizi zařízení tohoto PS/SO autorizovaným revizním technikem na silnoproudá zařízení podle požadavku ČSN, včetně hodnocení a vyhotovení celkové revizní zprávy. Dále obsahuje cenu za pom. mechanismy včetně všech ostatních vedlejších nákladů.</t>
  </si>
  <si>
    <t>747EAA</t>
  </si>
  <si>
    <t>Zkoušky vodičů a kabelů - silových do 1kV, průřezu žíly do 5x25 mm2</t>
  </si>
  <si>
    <t>-173519660</t>
  </si>
  <si>
    <t>Položka obsahuje: Cenu za provedení měření kabelu/ vodiče vč. vyhotovení protokolu. Dále obsahuje cenu za pom. mechanismy včetně všech ostatních vedlejších nákladů.</t>
  </si>
  <si>
    <t>1022240170</t>
  </si>
  <si>
    <t>747GAB</t>
  </si>
  <si>
    <t>Úprava zapojení stávajících kabelových skříní / rozvaděčů</t>
  </si>
  <si>
    <t>63527439</t>
  </si>
  <si>
    <t>Položka obsahuje : Všechny náklady na provedení provizorních úprav zapojení stávajících kabelových skříní / rozvaděčů v průběhu výstavy ( pro montáž nových i provizorních kabelů, drobné úpravy výstroje apod. ). Dále obsahuje cenu za pom. mechanismy včetně všech ostatních vedlejších nákladů.</t>
  </si>
  <si>
    <t>617970037</t>
  </si>
  <si>
    <t>748xxxR</t>
  </si>
  <si>
    <t>Zpracování realizační projektové dokumentace -RDS</t>
  </si>
  <si>
    <t>1693797102</t>
  </si>
  <si>
    <t>352231735</t>
  </si>
  <si>
    <t>SO 404 - Osvětlení provizorní lávky</t>
  </si>
  <si>
    <t>1025074554</t>
  </si>
  <si>
    <t>Poznámka k položce:
s uložením na meziskládku</t>
  </si>
  <si>
    <t>0.35*0.8*22+0.5*1.25*10</t>
  </si>
  <si>
    <t>-1422920059</t>
  </si>
  <si>
    <t>Poznámka k položce:
zásyp stávající zeminou, včetně dovozu z meziskládky</t>
  </si>
  <si>
    <t>0.35*0.6*22+0.5*1.05*10</t>
  </si>
  <si>
    <t>-648581455</t>
  </si>
  <si>
    <t>3,0*(22+10)</t>
  </si>
  <si>
    <t>Poznámka k položce:
tl.vrstvy 2x10 cm</t>
  </si>
  <si>
    <t>0.35*0.2*22+0.5*0.2*10</t>
  </si>
  <si>
    <t>22+10</t>
  </si>
  <si>
    <t>1,7*((0.35*0.8*22+0.5*1.25*10)-(0.35*0.6*22+0.5*1.05*10))</t>
  </si>
  <si>
    <t>5*1,7*((0.35*0.8*22+0.5*1.25*10)-(0.35*0.6*22+0.5*1.05*10))</t>
  </si>
  <si>
    <t>Poznámka k položce:
Výkopová zemina a štěrk</t>
  </si>
  <si>
    <t>701CGF</t>
  </si>
  <si>
    <t>Demontáž kabelového žlabu/chráničky z odhalené kynety nebo volně uložené</t>
  </si>
  <si>
    <t>-2076079300</t>
  </si>
  <si>
    <t>Položka obsahuje: Uvolnění, vyzdvižení a složení  betonového žlabu nebo plastového, včetně krycích poklopů na transportní zařízení, nebo do vzdál. max. 4 m, od původního místa, bez dopravy na deponii. Dále obsahuje cenu za pom. mechanismy včetně všech ostatních vedlejších nákladů.</t>
  </si>
  <si>
    <t>Poznámka k položce:
korungovaná dvouplášťová chránička pro mechanickou ochranu vedení, do fí 63 mm</t>
  </si>
  <si>
    <t>1,5*(10+10+5+5+5+15)</t>
  </si>
  <si>
    <t>-1577701607</t>
  </si>
  <si>
    <t>1,5*(12+12+5+5+5)=Položka obsahuje: Dodávku a montáž chráničky volně / do kabelové kynety. Dále obsahuje cenu za pom. mechanismy včetně všech ostatních vedlejších nákladů.</t>
  </si>
  <si>
    <t>1*15</t>
  </si>
  <si>
    <t>701CGN</t>
  </si>
  <si>
    <t>Ocelová žárově zinkovaná trubka fí 50mm vč. příslušenství, úchytek a montáže</t>
  </si>
  <si>
    <t>1123614842</t>
  </si>
  <si>
    <t>Položka obsahuje: Dodávku a montáž chráničky volně / do kabelové kynety. Dále obsahuje cenu za pom. mechanismy včetně všech ostatních vedlejších nákladů.</t>
  </si>
  <si>
    <t>742GFB</t>
  </si>
  <si>
    <t>CYKY 4/5 x 4 mm2, kabel silový izolace plastová</t>
  </si>
  <si>
    <t>-802045346</t>
  </si>
  <si>
    <t>-764349977</t>
  </si>
  <si>
    <t>Poznámka k položce:
obsah kovu [kg/m], Cu =0,074, Al =0</t>
  </si>
  <si>
    <t>741ABM</t>
  </si>
  <si>
    <t>Pevná pancéřová trubka z PVC elektroinstalační 50-63mm</t>
  </si>
  <si>
    <t>-2004334485</t>
  </si>
  <si>
    <t>Položka obsahuje: Dodávku a montáž trubky pod/na omítku, na rošt, na stožár a pod. včetně všech přípravných prácí ( naznačení trasy, rozměření, řezání trubek, kladení, osazení, zajištění a upevnění ) a dále včetně dodávky a montáže pomocného materiálu pro upevnění trubky ( klipy, pásky, hmoždinky a pod. ) . Dále obsahuje cenu za pom. mechanismy včetně všech ostatních vedlejších nákladů.</t>
  </si>
  <si>
    <t>741BBC</t>
  </si>
  <si>
    <t>Krabice odbočná s víčkem a svorkovnicí vč.zapojení, min. IP65 vč. průchodek</t>
  </si>
  <si>
    <t>-217865333</t>
  </si>
  <si>
    <t>Položka obsahuje: Dodávku a montáž krabice vč.podružného materiálu pro upevnění nebo uchycení krabice ( zhotovení otvoru pro krabici, drobné konzolky, šroubový materiál, sádra, šrouby, vruty, hřeby apod. ). Dále obsahuje cenu za pom. mechanismy včetně všech ostatních vedlejších nákladů.</t>
  </si>
  <si>
    <t>741ZAB</t>
  </si>
  <si>
    <t>Demontáž stávajících trubkových rozvodů</t>
  </si>
  <si>
    <t>-519975879</t>
  </si>
  <si>
    <t>Položka obsahuje: Demontáž stávajících trubkových vedení včetně manipulace a všech pomocných prací. Dále obsahuje cenu za pom. mechanismy včetně všech ostatních vedlejších nákladů.</t>
  </si>
  <si>
    <t>741ZAC</t>
  </si>
  <si>
    <t>Demontáž ocelové nosné konstrukce</t>
  </si>
  <si>
    <t>-990539340</t>
  </si>
  <si>
    <t>Položka obsahuje: Demontáž stávající ocelové konstrukce včetně manipulace. Dále obsahuje cenu za pom. mechanismy včetně všech ostatních vedlejších nákladů.</t>
  </si>
  <si>
    <t>2*4</t>
  </si>
  <si>
    <t>2*5</t>
  </si>
  <si>
    <t>30+85+5</t>
  </si>
  <si>
    <t>30+85+50</t>
  </si>
  <si>
    <t>Svítidlo pro montáž na městský sadový stožár pro zdroj do 2x36W</t>
  </si>
  <si>
    <t>Rozpojovací skříň veřejného osvětlení - TSB RF 5:4, dodávka, montáž, demontáž</t>
  </si>
  <si>
    <t>-2057430835</t>
  </si>
  <si>
    <t>743ZAB</t>
  </si>
  <si>
    <t>Demontáž osvětlovacího stožáru parkového do výšky 6m</t>
  </si>
  <si>
    <t>1451609068</t>
  </si>
  <si>
    <t>Položka obsahuje: Demontáž stožáru včetně veškeré elektrovýzbroje ( svítidla, kabely, rozvodnice ), všech mechanismů potřebných k demontáži stožáru, manipulace s ním a nakládku na dopravní prostředek. Dále obsahuje cenu za pom. mechanismy včetně všech ostatních vedlejších nákladů.</t>
  </si>
  <si>
    <t>1286624942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</si>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</sst>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5">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FAE682"/>
      <name val="Trebuchet MS"/>
    </font>
    <font>
      <sz val="10"/>
      <name val="Trebuchet MS"/>
    </font>
    <font>
      <sz val="10"/>
      <color rgb="FF960000"/>
      <name val="Trebuchet MS"/>
    </font>
    <font>
      <u/>
      <sz val="10"/>
      <color theme="10"/>
      <name val="Trebuchet MS"/>
    </font>
    <font>
      <sz val="8"/>
      <color rgb="FF3366FF"/>
      <name val="Trebuchet MS"/>
    </font>
    <font>
      <b/>
      <sz val="16"/>
      <name val="Trebuchet MS"/>
    </font>
    <font>
      <sz val="9"/>
      <color rgb="FF969696"/>
      <name val="Trebuchet MS"/>
    </font>
    <font>
      <b/>
      <sz val="10"/>
      <name val="Trebuchet MS"/>
    </font>
    <font>
      <b/>
      <sz val="8"/>
      <color rgb="FF969696"/>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sz val="7"/>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6">
    <fill>
      <patternFill patternType="none"/>
    </fill>
    <fill>
      <patternFill patternType="gray125"/>
    </fill>
    <fill>
      <patternFill patternType="solid">
        <fgColor rgb="FFFAE682"/>
      </patternFill>
    </fill>
    <fill>
      <patternFill patternType="solid">
        <fgColor rgb="FFC0C0C0"/>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3" fillId="0" borderId="0" applyNumberFormat="0" applyFill="0" applyBorder="0" applyAlignment="0" applyProtection="0"/>
  </cellStyleXfs>
  <cellXfs count="325">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0" fillId="0" borderId="0" xfId="0" applyAlignment="1" applyProtection="1">
      <alignment horizontal="center" vertical="center"/>
      <protection locked="0"/>
    </xf>
    <xf numFmtId="0" fontId="10" fillId="2" borderId="0" xfId="0" applyFont="1" applyFill="1" applyAlignment="1" applyProtection="1">
      <alignment horizontal="left" vertical="center"/>
    </xf>
    <xf numFmtId="0" fontId="11" fillId="2" borderId="0" xfId="0" applyFont="1" applyFill="1" applyAlignment="1" applyProtection="1">
      <alignment vertical="center"/>
    </xf>
    <xf numFmtId="0" fontId="12" fillId="2" borderId="0" xfId="0" applyFont="1" applyFill="1" applyAlignment="1" applyProtection="1">
      <alignment horizontal="left" vertical="center"/>
    </xf>
    <xf numFmtId="0" fontId="13" fillId="2" borderId="0" xfId="1" applyFont="1" applyFill="1" applyAlignment="1" applyProtection="1">
      <alignment vertical="center"/>
    </xf>
    <xf numFmtId="0" fontId="43" fillId="2" borderId="0" xfId="1" applyFill="1"/>
    <xf numFmtId="0" fontId="0" fillId="2" borderId="0" xfId="0" applyFill="1"/>
    <xf numFmtId="0" fontId="10" fillId="2" borderId="0" xfId="0" applyFont="1" applyFill="1" applyAlignment="1">
      <alignment horizontal="left" vertical="center"/>
    </xf>
    <xf numFmtId="0" fontId="10"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5" fillId="0" borderId="0" xfId="0" applyFont="1" applyBorder="1" applyAlignment="1">
      <alignment horizontal="left" vertical="center"/>
    </xf>
    <xf numFmtId="0" fontId="0" fillId="0" borderId="6" xfId="0" applyBorder="1"/>
    <xf numFmtId="0" fontId="14" fillId="0" borderId="0" xfId="0" applyFont="1" applyAlignment="1">
      <alignment horizontal="left" vertical="center"/>
    </xf>
    <xf numFmtId="0" fontId="16"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16" fillId="0" borderId="0" xfId="0" applyFont="1" applyBorder="1" applyAlignment="1">
      <alignment horizontal="left" vertical="center"/>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17"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4" borderId="0" xfId="0" applyFont="1" applyFill="1" applyBorder="1" applyAlignment="1">
      <alignment vertical="center"/>
    </xf>
    <xf numFmtId="0" fontId="3" fillId="4" borderId="9" xfId="0" applyFont="1" applyFill="1" applyBorder="1" applyAlignment="1">
      <alignment horizontal="left" vertical="center"/>
    </xf>
    <xf numFmtId="0" fontId="0" fillId="4" borderId="10" xfId="0" applyFont="1" applyFill="1" applyBorder="1" applyAlignment="1">
      <alignment vertical="center"/>
    </xf>
    <xf numFmtId="0" fontId="3" fillId="4" borderId="10" xfId="0" applyFont="1" applyFill="1" applyBorder="1" applyAlignment="1">
      <alignment horizontal="center" vertical="center"/>
    </xf>
    <xf numFmtId="0" fontId="0" fillId="4"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5" fillId="0" borderId="0" xfId="0" applyFont="1" applyAlignment="1">
      <alignment horizontal="left" vertical="center"/>
    </xf>
    <xf numFmtId="0" fontId="2" fillId="0" borderId="5" xfId="0" applyFont="1" applyBorder="1" applyAlignment="1">
      <alignment vertical="center"/>
    </xf>
    <xf numFmtId="0" fontId="16"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19"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5" borderId="10" xfId="0" applyFont="1" applyFill="1" applyBorder="1" applyAlignment="1">
      <alignment vertical="center"/>
    </xf>
    <xf numFmtId="0" fontId="2" fillId="5" borderId="11" xfId="0" applyFont="1" applyFill="1" applyBorder="1" applyAlignment="1">
      <alignment horizontal="center" vertical="center"/>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0" fillId="0" borderId="15" xfId="0" applyFont="1" applyBorder="1" applyAlignment="1">
      <alignment vertical="center"/>
    </xf>
    <xf numFmtId="0" fontId="21" fillId="0" borderId="0" xfId="0" applyFont="1" applyAlignment="1">
      <alignment horizontal="left" vertical="center"/>
    </xf>
    <xf numFmtId="0" fontId="21" fillId="0" borderId="0" xfId="0" applyFont="1" applyAlignment="1">
      <alignment vertical="center"/>
    </xf>
    <xf numFmtId="0" fontId="3" fillId="0" borderId="0" xfId="0" applyFont="1" applyAlignment="1">
      <alignment horizontal="center" vertical="center"/>
    </xf>
    <xf numFmtId="4" fontId="20" fillId="0" borderId="18" xfId="0" applyNumberFormat="1" applyFont="1" applyBorder="1" applyAlignment="1">
      <alignment vertical="center"/>
    </xf>
    <xf numFmtId="4" fontId="20" fillId="0" borderId="0" xfId="0" applyNumberFormat="1" applyFont="1" applyBorder="1" applyAlignment="1">
      <alignment vertical="center"/>
    </xf>
    <xf numFmtId="166" fontId="20" fillId="0" borderId="0" xfId="0" applyNumberFormat="1" applyFont="1" applyBorder="1" applyAlignment="1">
      <alignment vertical="center"/>
    </xf>
    <xf numFmtId="4" fontId="20" fillId="0" borderId="19" xfId="0" applyNumberFormat="1" applyFont="1" applyBorder="1" applyAlignment="1">
      <alignment vertical="center"/>
    </xf>
    <xf numFmtId="0" fontId="22" fillId="0" borderId="0" xfId="0" applyFont="1" applyAlignment="1">
      <alignment horizontal="left" vertical="center"/>
    </xf>
    <xf numFmtId="0" fontId="23" fillId="0" borderId="0" xfId="1" applyFont="1" applyAlignment="1">
      <alignment horizontal="center" vertical="center"/>
    </xf>
    <xf numFmtId="0" fontId="4" fillId="0" borderId="5" xfId="0" applyFont="1" applyBorder="1" applyAlignment="1">
      <alignment vertical="center"/>
    </xf>
    <xf numFmtId="0" fontId="24" fillId="0" borderId="0" xfId="0" applyFont="1" applyAlignment="1">
      <alignment vertical="center"/>
    </xf>
    <xf numFmtId="0" fontId="25" fillId="0" borderId="0" xfId="0" applyFont="1" applyAlignment="1">
      <alignment vertical="center"/>
    </xf>
    <xf numFmtId="0" fontId="26" fillId="0" borderId="0" xfId="0" applyFont="1" applyAlignment="1">
      <alignment horizontal="center" vertical="center"/>
    </xf>
    <xf numFmtId="4" fontId="27" fillId="0" borderId="18" xfId="0" applyNumberFormat="1" applyFont="1" applyBorder="1" applyAlignment="1">
      <alignment vertical="center"/>
    </xf>
    <xf numFmtId="4" fontId="27" fillId="0" borderId="0" xfId="0" applyNumberFormat="1" applyFont="1" applyBorder="1" applyAlignment="1">
      <alignment vertical="center"/>
    </xf>
    <xf numFmtId="166" fontId="27" fillId="0" borderId="0" xfId="0" applyNumberFormat="1" applyFont="1" applyBorder="1" applyAlignment="1">
      <alignment vertical="center"/>
    </xf>
    <xf numFmtId="4" fontId="27" fillId="0" borderId="19" xfId="0" applyNumberFormat="1" applyFont="1" applyBorder="1" applyAlignment="1">
      <alignment vertical="center"/>
    </xf>
    <xf numFmtId="0" fontId="4" fillId="0" borderId="0" xfId="0" applyFont="1" applyAlignment="1">
      <alignment horizontal="left" vertical="center"/>
    </xf>
    <xf numFmtId="4" fontId="27" fillId="0" borderId="23" xfId="0" applyNumberFormat="1" applyFont="1" applyBorder="1" applyAlignment="1">
      <alignment vertical="center"/>
    </xf>
    <xf numFmtId="4" fontId="27" fillId="0" borderId="24" xfId="0" applyNumberFormat="1" applyFont="1" applyBorder="1" applyAlignment="1">
      <alignment vertical="center"/>
    </xf>
    <xf numFmtId="166" fontId="27" fillId="0" borderId="24" xfId="0" applyNumberFormat="1" applyFont="1" applyBorder="1" applyAlignment="1">
      <alignment vertical="center"/>
    </xf>
    <xf numFmtId="4" fontId="27" fillId="0" borderId="25" xfId="0" applyNumberFormat="1" applyFont="1" applyBorder="1" applyAlignment="1">
      <alignment vertical="center"/>
    </xf>
    <xf numFmtId="0" fontId="0" fillId="2" borderId="0" xfId="0" applyFill="1" applyProtection="1"/>
    <xf numFmtId="0" fontId="28" fillId="2" borderId="0" xfId="1" applyFont="1" applyFill="1" applyAlignment="1" applyProtection="1">
      <alignment vertical="center"/>
    </xf>
    <xf numFmtId="0" fontId="43" fillId="2" borderId="0" xfId="1" applyFill="1" applyProtection="1"/>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6" xfId="0" applyFont="1" applyBorder="1" applyAlignment="1">
      <alignment vertical="center" wrapText="1"/>
    </xf>
    <xf numFmtId="0" fontId="0" fillId="0" borderId="26" xfId="0" applyFont="1" applyBorder="1" applyAlignment="1">
      <alignment vertical="center"/>
    </xf>
    <xf numFmtId="0" fontId="17" fillId="0" borderId="0" xfId="0" applyFont="1" applyBorder="1" applyAlignment="1">
      <alignment horizontal="left" vertical="center"/>
    </xf>
    <xf numFmtId="4" fontId="21" fillId="0" borderId="0" xfId="0" applyNumberFormat="1" applyFont="1" applyBorder="1" applyAlignment="1">
      <alignment vertical="center"/>
    </xf>
    <xf numFmtId="4" fontId="1" fillId="0" borderId="0" xfId="0" applyNumberFormat="1" applyFont="1" applyBorder="1" applyAlignment="1">
      <alignment vertical="center"/>
    </xf>
    <xf numFmtId="164" fontId="1" fillId="0" borderId="0" xfId="0" applyNumberFormat="1" applyFont="1" applyBorder="1" applyAlignment="1">
      <alignment horizontal="right" vertical="center"/>
    </xf>
    <xf numFmtId="0" fontId="0" fillId="5" borderId="0" xfId="0" applyFont="1" applyFill="1" applyBorder="1" applyAlignment="1">
      <alignment vertical="center"/>
    </xf>
    <xf numFmtId="0" fontId="3" fillId="5" borderId="9" xfId="0" applyFont="1" applyFill="1" applyBorder="1" applyAlignment="1">
      <alignment horizontal="left" vertical="center"/>
    </xf>
    <xf numFmtId="0" fontId="3" fillId="5" borderId="10" xfId="0" applyFont="1" applyFill="1" applyBorder="1" applyAlignment="1">
      <alignment horizontal="right" vertical="center"/>
    </xf>
    <xf numFmtId="0" fontId="3" fillId="5" borderId="10" xfId="0" applyFont="1" applyFill="1" applyBorder="1" applyAlignment="1">
      <alignment horizontal="center" vertical="center"/>
    </xf>
    <xf numFmtId="4" fontId="3" fillId="5" borderId="10" xfId="0" applyNumberFormat="1" applyFont="1" applyFill="1" applyBorder="1" applyAlignment="1">
      <alignment vertical="center"/>
    </xf>
    <xf numFmtId="0" fontId="0" fillId="5" borderId="27" xfId="0" applyFont="1" applyFill="1" applyBorder="1" applyAlignment="1">
      <alignment vertical="center"/>
    </xf>
    <xf numFmtId="0" fontId="0" fillId="0" borderId="4" xfId="0" applyFont="1" applyBorder="1" applyAlignment="1">
      <alignment vertical="center"/>
    </xf>
    <xf numFmtId="0" fontId="2" fillId="5" borderId="0" xfId="0" applyFont="1" applyFill="1" applyBorder="1" applyAlignment="1">
      <alignment horizontal="left" vertical="center"/>
    </xf>
    <xf numFmtId="0" fontId="2" fillId="5" borderId="0" xfId="0" applyFont="1" applyFill="1" applyBorder="1" applyAlignment="1">
      <alignment horizontal="right" vertical="center"/>
    </xf>
    <xf numFmtId="0" fontId="0" fillId="5" borderId="6" xfId="0" applyFont="1" applyFill="1" applyBorder="1" applyAlignment="1">
      <alignment vertical="center"/>
    </xf>
    <xf numFmtId="0" fontId="29" fillId="0" borderId="0" xfId="0" applyFont="1" applyBorder="1" applyAlignment="1">
      <alignment horizontal="lef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24" xfId="0" applyFont="1" applyBorder="1" applyAlignment="1">
      <alignment horizontal="left" vertical="center"/>
    </xf>
    <xf numFmtId="0" fontId="5" fillId="0" borderId="24" xfId="0" applyFont="1" applyBorder="1" applyAlignment="1">
      <alignment vertical="center"/>
    </xf>
    <xf numFmtId="4" fontId="5" fillId="0" borderId="24" xfId="0" applyNumberFormat="1" applyFont="1" applyBorder="1" applyAlignment="1">
      <alignment vertical="center"/>
    </xf>
    <xf numFmtId="0" fontId="5" fillId="0" borderId="6"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4" fontId="6" fillId="0" borderId="24" xfId="0" applyNumberFormat="1" applyFont="1" applyBorder="1" applyAlignment="1">
      <alignment vertical="center"/>
    </xf>
    <xf numFmtId="0" fontId="6" fillId="0" borderId="6" xfId="0" applyFont="1" applyBorder="1" applyAlignment="1">
      <alignment vertical="center"/>
    </xf>
    <xf numFmtId="0" fontId="2" fillId="0" borderId="0" xfId="0" applyFont="1" applyAlignment="1">
      <alignment horizontal="left" vertical="center"/>
    </xf>
    <xf numFmtId="0" fontId="0" fillId="0" borderId="5" xfId="0" applyFont="1" applyBorder="1" applyAlignment="1">
      <alignment horizontal="center" vertical="center" wrapText="1"/>
    </xf>
    <xf numFmtId="0" fontId="2" fillId="5" borderId="20"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4" fontId="21" fillId="0" borderId="0" xfId="0" applyNumberFormat="1" applyFont="1" applyAlignment="1"/>
    <xf numFmtId="166" fontId="30" fillId="0" borderId="16" xfId="0" applyNumberFormat="1" applyFont="1" applyBorder="1" applyAlignment="1"/>
    <xf numFmtId="166" fontId="30" fillId="0" borderId="17" xfId="0" applyNumberFormat="1" applyFont="1" applyBorder="1" applyAlignment="1"/>
    <xf numFmtId="4" fontId="31" fillId="0" borderId="0" xfId="0" applyNumberFormat="1" applyFont="1" applyAlignment="1">
      <alignment vertical="center"/>
    </xf>
    <xf numFmtId="0" fontId="7" fillId="0" borderId="5" xfId="0" applyFont="1" applyBorder="1" applyAlignment="1"/>
    <xf numFmtId="0" fontId="7" fillId="0" borderId="0" xfId="0" applyFont="1" applyAlignment="1">
      <alignment horizontal="left"/>
    </xf>
    <xf numFmtId="0" fontId="5" fillId="0" borderId="0" xfId="0" applyFont="1" applyAlignment="1">
      <alignment horizontal="left"/>
    </xf>
    <xf numFmtId="4" fontId="5" fillId="0" borderId="0" xfId="0" applyNumberFormat="1" applyFont="1" applyAlignment="1"/>
    <xf numFmtId="0" fontId="7" fillId="0" borderId="18" xfId="0" applyFont="1" applyBorder="1" applyAlignment="1"/>
    <xf numFmtId="0" fontId="7" fillId="0" borderId="0" xfId="0" applyFont="1" applyBorder="1" applyAlignment="1"/>
    <xf numFmtId="166" fontId="7" fillId="0" borderId="0" xfId="0" applyNumberFormat="1" applyFont="1" applyBorder="1" applyAlignment="1"/>
    <xf numFmtId="166" fontId="7" fillId="0" borderId="19"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0" borderId="28" xfId="0" applyFont="1" applyBorder="1" applyAlignment="1">
      <alignment horizontal="left" vertical="center"/>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32" fillId="0" borderId="0" xfId="0" applyFont="1" applyAlignment="1">
      <alignment horizontal="left" vertical="center"/>
    </xf>
    <xf numFmtId="0" fontId="33" fillId="0" borderId="0" xfId="0" applyFont="1" applyAlignment="1">
      <alignment horizontal="left" vertical="center" wrapText="1"/>
    </xf>
    <xf numFmtId="0" fontId="0" fillId="0" borderId="18" xfId="0" applyFont="1" applyBorder="1" applyAlignment="1">
      <alignment vertical="center"/>
    </xf>
    <xf numFmtId="0" fontId="34" fillId="0" borderId="0" xfId="0" applyFont="1" applyAlignment="1">
      <alignment vertical="center" wrapText="1"/>
    </xf>
    <xf numFmtId="0" fontId="0" fillId="0" borderId="23" xfId="0" applyFont="1" applyBorder="1" applyAlignment="1">
      <alignment vertical="center"/>
    </xf>
    <xf numFmtId="0" fontId="0" fillId="0" borderId="24" xfId="0" applyFont="1" applyBorder="1" applyAlignment="1">
      <alignment vertical="center"/>
    </xf>
    <xf numFmtId="0" fontId="0" fillId="0" borderId="25" xfId="0" applyFont="1" applyBorder="1" applyAlignment="1">
      <alignment vertical="center"/>
    </xf>
    <xf numFmtId="0" fontId="8" fillId="0" borderId="5" xfId="0" applyFont="1" applyBorder="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18" xfId="0" applyFont="1" applyBorder="1" applyAlignment="1">
      <alignment vertical="center"/>
    </xf>
    <xf numFmtId="0" fontId="8" fillId="0" borderId="0" xfId="0" applyFont="1" applyBorder="1" applyAlignment="1">
      <alignment vertical="center"/>
    </xf>
    <xf numFmtId="0" fontId="8" fillId="0" borderId="19" xfId="0" applyFont="1" applyBorder="1" applyAlignment="1">
      <alignment vertical="center"/>
    </xf>
    <xf numFmtId="0" fontId="9" fillId="0" borderId="5"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0" fontId="8" fillId="0" borderId="25" xfId="0" applyFont="1" applyBorder="1" applyAlignment="1">
      <alignment vertical="center"/>
    </xf>
    <xf numFmtId="0" fontId="35" fillId="0" borderId="28" xfId="0" applyFont="1" applyBorder="1" applyAlignment="1" applyProtection="1">
      <alignment horizontal="center" vertical="center"/>
      <protection locked="0"/>
    </xf>
    <xf numFmtId="49" fontId="35" fillId="0" borderId="28" xfId="0" applyNumberFormat="1" applyFont="1" applyBorder="1" applyAlignment="1" applyProtection="1">
      <alignment horizontal="left" vertical="center" wrapText="1"/>
      <protection locked="0"/>
    </xf>
    <xf numFmtId="0" fontId="35" fillId="0" borderId="28" xfId="0" applyFont="1" applyBorder="1" applyAlignment="1" applyProtection="1">
      <alignment horizontal="left" vertical="center" wrapText="1"/>
      <protection locked="0"/>
    </xf>
    <xf numFmtId="0" fontId="35" fillId="0" borderId="28" xfId="0" applyFont="1" applyBorder="1" applyAlignment="1" applyProtection="1">
      <alignment horizontal="center" vertical="center" wrapText="1"/>
      <protection locked="0"/>
    </xf>
    <xf numFmtId="167" fontId="35" fillId="0" borderId="28" xfId="0" applyNumberFormat="1" applyFont="1" applyBorder="1" applyAlignment="1" applyProtection="1">
      <alignment vertical="center"/>
      <protection locked="0"/>
    </xf>
    <xf numFmtId="4" fontId="35" fillId="0" borderId="28" xfId="0" applyNumberFormat="1" applyFont="1" applyBorder="1" applyAlignment="1" applyProtection="1">
      <alignment vertical="center"/>
      <protection locked="0"/>
    </xf>
    <xf numFmtId="0" fontId="35" fillId="0" borderId="5" xfId="0" applyFont="1" applyBorder="1" applyAlignment="1">
      <alignment vertical="center"/>
    </xf>
    <xf numFmtId="0" fontId="35" fillId="0" borderId="28" xfId="0" applyFont="1" applyBorder="1" applyAlignment="1">
      <alignment horizontal="left" vertical="center"/>
    </xf>
    <xf numFmtId="0" fontId="35" fillId="0" borderId="0" xfId="0" applyFont="1" applyBorder="1" applyAlignment="1">
      <alignment horizontal="center" vertical="center"/>
    </xf>
    <xf numFmtId="0" fontId="33" fillId="0" borderId="0" xfId="0" applyFont="1" applyAlignment="1">
      <alignment horizontal="left" vertical="top" wrapText="1"/>
    </xf>
    <xf numFmtId="0" fontId="34" fillId="0" borderId="0" xfId="0" applyFont="1" applyAlignment="1">
      <alignment vertical="top" wrapText="1"/>
    </xf>
    <xf numFmtId="0" fontId="0" fillId="0" borderId="0" xfId="0" applyAlignment="1" applyProtection="1">
      <alignment vertical="top"/>
      <protection locked="0"/>
    </xf>
    <xf numFmtId="0" fontId="36" fillId="0" borderId="29" xfId="0" applyFont="1" applyBorder="1" applyAlignment="1" applyProtection="1">
      <alignment vertical="center" wrapText="1"/>
      <protection locked="0"/>
    </xf>
    <xf numFmtId="0" fontId="36" fillId="0" borderId="30" xfId="0" applyFont="1" applyBorder="1" applyAlignment="1" applyProtection="1">
      <alignment vertical="center" wrapText="1"/>
      <protection locked="0"/>
    </xf>
    <xf numFmtId="0" fontId="36" fillId="0" borderId="31" xfId="0" applyFont="1" applyBorder="1" applyAlignment="1" applyProtection="1">
      <alignment vertical="center" wrapText="1"/>
      <protection locked="0"/>
    </xf>
    <xf numFmtId="0" fontId="36" fillId="0" borderId="32"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0" fontId="36" fillId="0" borderId="32" xfId="0" applyFont="1" applyBorder="1" applyAlignment="1" applyProtection="1">
      <alignment vertical="center" wrapText="1"/>
      <protection locked="0"/>
    </xf>
    <xf numFmtId="0" fontId="36" fillId="0" borderId="33" xfId="0" applyFont="1" applyBorder="1" applyAlignment="1" applyProtection="1">
      <alignment vertical="center" wrapText="1"/>
      <protection locked="0"/>
    </xf>
    <xf numFmtId="0" fontId="38" fillId="0" borderId="1" xfId="0" applyFont="1" applyBorder="1" applyAlignment="1" applyProtection="1">
      <alignment horizontal="left" vertical="center" wrapText="1"/>
      <protection locked="0"/>
    </xf>
    <xf numFmtId="0" fontId="39" fillId="0" borderId="1" xfId="0" applyFont="1" applyBorder="1" applyAlignment="1" applyProtection="1">
      <alignment horizontal="left" vertical="center" wrapText="1"/>
      <protection locked="0"/>
    </xf>
    <xf numFmtId="0" fontId="39" fillId="0" borderId="32" xfId="0" applyFont="1" applyBorder="1" applyAlignment="1" applyProtection="1">
      <alignment vertical="center" wrapText="1"/>
      <protection locked="0"/>
    </xf>
    <xf numFmtId="0" fontId="39" fillId="0" borderId="1" xfId="0" applyFont="1" applyBorder="1" applyAlignment="1" applyProtection="1">
      <alignment vertical="center" wrapText="1"/>
      <protection locked="0"/>
    </xf>
    <xf numFmtId="0" fontId="39" fillId="0" borderId="1" xfId="0" applyFont="1" applyBorder="1" applyAlignment="1" applyProtection="1">
      <alignment vertical="center"/>
      <protection locked="0"/>
    </xf>
    <xf numFmtId="0" fontId="39" fillId="0" borderId="1" xfId="0" applyFont="1" applyBorder="1" applyAlignment="1" applyProtection="1">
      <alignment horizontal="left" vertical="center"/>
      <protection locked="0"/>
    </xf>
    <xf numFmtId="49" fontId="39" fillId="0" borderId="1" xfId="0" applyNumberFormat="1" applyFont="1" applyBorder="1" applyAlignment="1" applyProtection="1">
      <alignment vertical="center" wrapText="1"/>
      <protection locked="0"/>
    </xf>
    <xf numFmtId="0" fontId="36" fillId="0" borderId="35" xfId="0" applyFont="1" applyBorder="1" applyAlignment="1" applyProtection="1">
      <alignment vertical="center" wrapText="1"/>
      <protection locked="0"/>
    </xf>
    <xf numFmtId="0" fontId="40" fillId="0" borderId="34" xfId="0" applyFont="1" applyBorder="1" applyAlignment="1" applyProtection="1">
      <alignment vertical="center" wrapText="1"/>
      <protection locked="0"/>
    </xf>
    <xf numFmtId="0" fontId="36" fillId="0" borderId="36" xfId="0" applyFont="1" applyBorder="1" applyAlignment="1" applyProtection="1">
      <alignment vertical="center" wrapText="1"/>
      <protection locked="0"/>
    </xf>
    <xf numFmtId="0" fontId="36" fillId="0" borderId="1" xfId="0" applyFont="1" applyBorder="1" applyAlignment="1" applyProtection="1">
      <alignment vertical="top"/>
      <protection locked="0"/>
    </xf>
    <xf numFmtId="0" fontId="36" fillId="0" borderId="0" xfId="0" applyFont="1" applyAlignment="1" applyProtection="1">
      <alignment vertical="top"/>
      <protection locked="0"/>
    </xf>
    <xf numFmtId="0" fontId="36" fillId="0" borderId="29" xfId="0" applyFont="1" applyBorder="1" applyAlignment="1" applyProtection="1">
      <alignment horizontal="left" vertical="center"/>
      <protection locked="0"/>
    </xf>
    <xf numFmtId="0" fontId="36" fillId="0" borderId="30" xfId="0" applyFont="1" applyBorder="1" applyAlignment="1" applyProtection="1">
      <alignment horizontal="left" vertical="center"/>
      <protection locked="0"/>
    </xf>
    <xf numFmtId="0" fontId="36" fillId="0" borderId="31" xfId="0" applyFont="1" applyBorder="1" applyAlignment="1" applyProtection="1">
      <alignment horizontal="left" vertical="center"/>
      <protection locked="0"/>
    </xf>
    <xf numFmtId="0" fontId="36" fillId="0" borderId="32" xfId="0" applyFont="1" applyBorder="1" applyAlignment="1" applyProtection="1">
      <alignment horizontal="left" vertical="center"/>
      <protection locked="0"/>
    </xf>
    <xf numFmtId="0" fontId="36" fillId="0" borderId="33" xfId="0" applyFont="1" applyBorder="1" applyAlignment="1" applyProtection="1">
      <alignment horizontal="left" vertical="center"/>
      <protection locked="0"/>
    </xf>
    <xf numFmtId="0" fontId="38" fillId="0" borderId="1" xfId="0" applyFont="1" applyBorder="1" applyAlignment="1" applyProtection="1">
      <alignment horizontal="left" vertical="center"/>
      <protection locked="0"/>
    </xf>
    <xf numFmtId="0" fontId="41" fillId="0" borderId="0" xfId="0" applyFont="1" applyAlignment="1" applyProtection="1">
      <alignment horizontal="left" vertical="center"/>
      <protection locked="0"/>
    </xf>
    <xf numFmtId="0" fontId="38" fillId="0" borderId="34" xfId="0" applyFont="1" applyBorder="1" applyAlignment="1" applyProtection="1">
      <alignment horizontal="left" vertical="center"/>
      <protection locked="0"/>
    </xf>
    <xf numFmtId="0" fontId="38" fillId="0" borderId="34" xfId="0" applyFont="1" applyBorder="1" applyAlignment="1" applyProtection="1">
      <alignment horizontal="center" vertical="center"/>
      <protection locked="0"/>
    </xf>
    <xf numFmtId="0" fontId="41" fillId="0" borderId="34"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39" fillId="0" borderId="0" xfId="0" applyFont="1" applyAlignment="1" applyProtection="1">
      <alignment horizontal="left" vertical="center"/>
      <protection locked="0"/>
    </xf>
    <xf numFmtId="0" fontId="39" fillId="0" borderId="1" xfId="0" applyFont="1" applyBorder="1" applyAlignment="1" applyProtection="1">
      <alignment horizontal="center" vertical="center"/>
      <protection locked="0"/>
    </xf>
    <xf numFmtId="0" fontId="39" fillId="0" borderId="32" xfId="0" applyFont="1" applyBorder="1" applyAlignment="1" applyProtection="1">
      <alignment horizontal="left" vertical="center"/>
      <protection locked="0"/>
    </xf>
    <xf numFmtId="0" fontId="39" fillId="0" borderId="1" xfId="0" applyFont="1" applyFill="1" applyBorder="1" applyAlignment="1" applyProtection="1">
      <alignment horizontal="left" vertical="center"/>
      <protection locked="0"/>
    </xf>
    <xf numFmtId="0" fontId="39" fillId="0" borderId="1" xfId="0" applyFont="1" applyFill="1" applyBorder="1" applyAlignment="1" applyProtection="1">
      <alignment horizontal="center" vertical="center"/>
      <protection locked="0"/>
    </xf>
    <xf numFmtId="0" fontId="36" fillId="0" borderId="35" xfId="0" applyFont="1" applyBorder="1" applyAlignment="1" applyProtection="1">
      <alignment horizontal="left" vertical="center"/>
      <protection locked="0"/>
    </xf>
    <xf numFmtId="0" fontId="40" fillId="0" borderId="34" xfId="0" applyFont="1" applyBorder="1" applyAlignment="1" applyProtection="1">
      <alignment horizontal="left" vertical="center"/>
      <protection locked="0"/>
    </xf>
    <xf numFmtId="0" fontId="36" fillId="0" borderId="36" xfId="0" applyFont="1" applyBorder="1" applyAlignment="1" applyProtection="1">
      <alignment horizontal="left" vertical="center"/>
      <protection locked="0"/>
    </xf>
    <xf numFmtId="0" fontId="36" fillId="0" borderId="1" xfId="0" applyFont="1" applyBorder="1" applyAlignment="1" applyProtection="1">
      <alignment horizontal="left" vertical="center"/>
      <protection locked="0"/>
    </xf>
    <xf numFmtId="0" fontId="40" fillId="0" borderId="1"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39" fillId="0" borderId="34" xfId="0" applyFont="1" applyBorder="1" applyAlignment="1" applyProtection="1">
      <alignment horizontal="left" vertical="center"/>
      <protection locked="0"/>
    </xf>
    <xf numFmtId="0" fontId="36" fillId="0" borderId="1" xfId="0" applyFont="1" applyBorder="1" applyAlignment="1" applyProtection="1">
      <alignment horizontal="left" vertical="center" wrapText="1"/>
      <protection locked="0"/>
    </xf>
    <xf numFmtId="0" fontId="39" fillId="0" borderId="1" xfId="0" applyFont="1" applyBorder="1" applyAlignment="1" applyProtection="1">
      <alignment horizontal="center" vertical="center" wrapText="1"/>
      <protection locked="0"/>
    </xf>
    <xf numFmtId="0" fontId="36" fillId="0" borderId="29" xfId="0" applyFont="1" applyBorder="1" applyAlignment="1" applyProtection="1">
      <alignment horizontal="left" vertical="center" wrapText="1"/>
      <protection locked="0"/>
    </xf>
    <xf numFmtId="0" fontId="36" fillId="0" borderId="30" xfId="0" applyFont="1" applyBorder="1" applyAlignment="1" applyProtection="1">
      <alignment horizontal="left" vertical="center" wrapText="1"/>
      <protection locked="0"/>
    </xf>
    <xf numFmtId="0" fontId="36" fillId="0" borderId="31" xfId="0" applyFont="1" applyBorder="1" applyAlignment="1" applyProtection="1">
      <alignment horizontal="left" vertical="center" wrapText="1"/>
      <protection locked="0"/>
    </xf>
    <xf numFmtId="0" fontId="36" fillId="0" borderId="32" xfId="0" applyFont="1" applyBorder="1" applyAlignment="1" applyProtection="1">
      <alignment horizontal="left" vertical="center" wrapText="1"/>
      <protection locked="0"/>
    </xf>
    <xf numFmtId="0" fontId="36" fillId="0" borderId="33" xfId="0" applyFont="1" applyBorder="1" applyAlignment="1" applyProtection="1">
      <alignment horizontal="left" vertical="center" wrapText="1"/>
      <protection locked="0"/>
    </xf>
    <xf numFmtId="0" fontId="41" fillId="0" borderId="32"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wrapText="1"/>
      <protection locked="0"/>
    </xf>
    <xf numFmtId="0" fontId="39" fillId="0" borderId="32" xfId="0" applyFont="1" applyBorder="1" applyAlignment="1" applyProtection="1">
      <alignment horizontal="left" vertical="center" wrapText="1"/>
      <protection locked="0"/>
    </xf>
    <xf numFmtId="0" fontId="39" fillId="0" borderId="33" xfId="0" applyFont="1" applyBorder="1" applyAlignment="1" applyProtection="1">
      <alignment horizontal="left" vertical="center" wrapText="1"/>
      <protection locked="0"/>
    </xf>
    <xf numFmtId="0" fontId="39" fillId="0" borderId="33" xfId="0" applyFont="1" applyBorder="1" applyAlignment="1" applyProtection="1">
      <alignment horizontal="left" vertical="center"/>
      <protection locked="0"/>
    </xf>
    <xf numFmtId="0" fontId="39" fillId="0" borderId="35" xfId="0" applyFont="1" applyBorder="1" applyAlignment="1" applyProtection="1">
      <alignment horizontal="left" vertical="center" wrapText="1"/>
      <protection locked="0"/>
    </xf>
    <xf numFmtId="0" fontId="39" fillId="0" borderId="34" xfId="0" applyFont="1" applyBorder="1" applyAlignment="1" applyProtection="1">
      <alignment horizontal="left" vertical="center" wrapText="1"/>
      <protection locked="0"/>
    </xf>
    <xf numFmtId="0" fontId="39" fillId="0" borderId="36" xfId="0" applyFont="1" applyBorder="1" applyAlignment="1" applyProtection="1">
      <alignment horizontal="left" vertical="center" wrapText="1"/>
      <protection locked="0"/>
    </xf>
    <xf numFmtId="0" fontId="39" fillId="0" borderId="1" xfId="0" applyFont="1" applyBorder="1" applyAlignment="1" applyProtection="1">
      <alignment horizontal="left" vertical="top"/>
      <protection locked="0"/>
    </xf>
    <xf numFmtId="0" fontId="39" fillId="0" borderId="1" xfId="0" applyFont="1" applyBorder="1" applyAlignment="1" applyProtection="1">
      <alignment horizontal="center" vertical="top"/>
      <protection locked="0"/>
    </xf>
    <xf numFmtId="0" fontId="39" fillId="0" borderId="35" xfId="0" applyFont="1" applyBorder="1" applyAlignment="1" applyProtection="1">
      <alignment horizontal="left" vertical="center"/>
      <protection locked="0"/>
    </xf>
    <xf numFmtId="0" fontId="39" fillId="0" borderId="36" xfId="0" applyFont="1" applyBorder="1" applyAlignment="1" applyProtection="1">
      <alignment horizontal="left" vertical="center"/>
      <protection locked="0"/>
    </xf>
    <xf numFmtId="0" fontId="41" fillId="0" borderId="0" xfId="0" applyFont="1" applyAlignment="1" applyProtection="1">
      <alignment vertical="center"/>
      <protection locked="0"/>
    </xf>
    <xf numFmtId="0" fontId="38" fillId="0" borderId="1" xfId="0" applyFont="1" applyBorder="1" applyAlignment="1" applyProtection="1">
      <alignment vertical="center"/>
      <protection locked="0"/>
    </xf>
    <xf numFmtId="0" fontId="41" fillId="0" borderId="34" xfId="0" applyFont="1" applyBorder="1" applyAlignment="1" applyProtection="1">
      <alignment vertical="center"/>
      <protection locked="0"/>
    </xf>
    <xf numFmtId="0" fontId="38"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39"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38" fillId="0" borderId="34" xfId="0" applyFont="1" applyBorder="1" applyAlignment="1" applyProtection="1">
      <alignment horizontal="left"/>
      <protection locked="0"/>
    </xf>
    <xf numFmtId="0" fontId="41" fillId="0" borderId="34" xfId="0" applyFont="1" applyBorder="1" applyAlignment="1" applyProtection="1">
      <protection locked="0"/>
    </xf>
    <xf numFmtId="0" fontId="36" fillId="0" borderId="32" xfId="0" applyFont="1" applyBorder="1" applyAlignment="1" applyProtection="1">
      <alignment vertical="top"/>
      <protection locked="0"/>
    </xf>
    <xf numFmtId="0" fontId="36" fillId="0" borderId="33" xfId="0" applyFont="1" applyBorder="1" applyAlignment="1" applyProtection="1">
      <alignment vertical="top"/>
      <protection locked="0"/>
    </xf>
    <xf numFmtId="0" fontId="36" fillId="0" borderId="1" xfId="0" applyFont="1" applyBorder="1" applyAlignment="1" applyProtection="1">
      <alignment horizontal="center" vertical="center"/>
      <protection locked="0"/>
    </xf>
    <xf numFmtId="0" fontId="36" fillId="0" borderId="1" xfId="0" applyFont="1" applyBorder="1" applyAlignment="1" applyProtection="1">
      <alignment horizontal="left" vertical="top"/>
      <protection locked="0"/>
    </xf>
    <xf numFmtId="0" fontId="36" fillId="0" borderId="35" xfId="0" applyFont="1" applyBorder="1" applyAlignment="1" applyProtection="1">
      <alignment vertical="top"/>
      <protection locked="0"/>
    </xf>
    <xf numFmtId="0" fontId="36" fillId="0" borderId="34" xfId="0" applyFont="1" applyBorder="1" applyAlignment="1" applyProtection="1">
      <alignment vertical="top"/>
      <protection locked="0"/>
    </xf>
    <xf numFmtId="0" fontId="36" fillId="0" borderId="36" xfId="0" applyFont="1" applyBorder="1" applyAlignment="1" applyProtection="1">
      <alignment vertical="top"/>
      <protection locked="0"/>
    </xf>
    <xf numFmtId="0" fontId="2" fillId="0" borderId="0" xfId="0" applyFont="1" applyBorder="1" applyAlignment="1">
      <alignment horizontal="left" vertical="center"/>
    </xf>
    <xf numFmtId="0" fontId="0" fillId="0" borderId="0" xfId="0" applyBorder="1"/>
    <xf numFmtId="0" fontId="3" fillId="0" borderId="0" xfId="0" applyFont="1" applyBorder="1" applyAlignment="1">
      <alignment horizontal="left" vertical="top" wrapText="1"/>
    </xf>
    <xf numFmtId="0" fontId="2" fillId="0" borderId="0" xfId="0" applyFont="1" applyBorder="1" applyAlignment="1">
      <alignment horizontal="left" vertical="center" wrapText="1"/>
    </xf>
    <xf numFmtId="4" fontId="17" fillId="0" borderId="8" xfId="0" applyNumberFormat="1" applyFont="1" applyBorder="1" applyAlignment="1">
      <alignment vertical="center"/>
    </xf>
    <xf numFmtId="0" fontId="0" fillId="0" borderId="8" xfId="0" applyFont="1" applyBorder="1" applyAlignment="1">
      <alignment vertical="center"/>
    </xf>
    <xf numFmtId="0" fontId="1" fillId="0" borderId="0" xfId="0" applyFont="1" applyBorder="1" applyAlignment="1">
      <alignment horizontal="right" vertical="center"/>
    </xf>
    <xf numFmtId="164" fontId="1" fillId="0" borderId="0" xfId="0" applyNumberFormat="1" applyFont="1" applyBorder="1" applyAlignment="1">
      <alignment horizontal="center" vertical="center"/>
    </xf>
    <xf numFmtId="0" fontId="1" fillId="0" borderId="0" xfId="0" applyFont="1" applyBorder="1" applyAlignment="1">
      <alignment vertical="center"/>
    </xf>
    <xf numFmtId="4" fontId="18" fillId="0" borderId="0" xfId="0" applyNumberFormat="1" applyFont="1" applyBorder="1" applyAlignment="1">
      <alignment vertical="center"/>
    </xf>
    <xf numFmtId="0" fontId="3" fillId="4" borderId="10" xfId="0" applyFont="1" applyFill="1" applyBorder="1" applyAlignment="1">
      <alignment horizontal="left" vertical="center"/>
    </xf>
    <xf numFmtId="0" fontId="0" fillId="4" borderId="10" xfId="0" applyFont="1" applyFill="1" applyBorder="1" applyAlignment="1">
      <alignment vertical="center"/>
    </xf>
    <xf numFmtId="4" fontId="3" fillId="4" borderId="10" xfId="0" applyNumberFormat="1" applyFont="1" applyFill="1" applyBorder="1" applyAlignment="1">
      <alignment vertical="center"/>
    </xf>
    <xf numFmtId="0" fontId="0" fillId="4" borderId="11" xfId="0"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xf>
    <xf numFmtId="0" fontId="20" fillId="0" borderId="15" xfId="0" applyFont="1" applyBorder="1" applyAlignment="1">
      <alignment horizontal="center" vertical="center"/>
    </xf>
    <xf numFmtId="0" fontId="20"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 fillId="5" borderId="9" xfId="0" applyFont="1" applyFill="1" applyBorder="1" applyAlignment="1">
      <alignment horizontal="center" vertical="center"/>
    </xf>
    <xf numFmtId="0" fontId="2" fillId="5" borderId="10" xfId="0" applyFont="1" applyFill="1" applyBorder="1" applyAlignment="1">
      <alignment horizontal="left" vertical="center"/>
    </xf>
    <xf numFmtId="0" fontId="2" fillId="5" borderId="10" xfId="0" applyFont="1" applyFill="1" applyBorder="1" applyAlignment="1">
      <alignment horizontal="center" vertical="center"/>
    </xf>
    <xf numFmtId="0" fontId="2" fillId="5" borderId="10" xfId="0" applyFont="1" applyFill="1" applyBorder="1" applyAlignment="1">
      <alignment horizontal="right" vertical="center"/>
    </xf>
    <xf numFmtId="4" fontId="25" fillId="0" borderId="0" xfId="0" applyNumberFormat="1" applyFont="1" applyAlignment="1">
      <alignment vertical="center"/>
    </xf>
    <xf numFmtId="0" fontId="25" fillId="0" borderId="0" xfId="0" applyFont="1" applyAlignment="1">
      <alignment vertical="center"/>
    </xf>
    <xf numFmtId="0" fontId="24" fillId="0" borderId="0" xfId="0" applyFont="1" applyAlignment="1">
      <alignment horizontal="left" vertical="center" wrapText="1"/>
    </xf>
    <xf numFmtId="4" fontId="21" fillId="0" borderId="0" xfId="0" applyNumberFormat="1" applyFont="1" applyAlignment="1">
      <alignment horizontal="right" vertical="center"/>
    </xf>
    <xf numFmtId="4" fontId="21" fillId="0" borderId="0" xfId="0" applyNumberFormat="1" applyFont="1" applyAlignment="1">
      <alignment vertical="center"/>
    </xf>
    <xf numFmtId="0" fontId="14" fillId="3" borderId="0" xfId="0" applyFont="1" applyFill="1" applyAlignment="1">
      <alignment horizontal="center" vertical="center"/>
    </xf>
    <xf numFmtId="0" fontId="0" fillId="0" borderId="0" xfId="0"/>
    <xf numFmtId="0" fontId="16" fillId="0" borderId="0" xfId="0" applyFont="1" applyBorder="1" applyAlignment="1">
      <alignment horizontal="left" vertical="center" wrapText="1"/>
    </xf>
    <xf numFmtId="0" fontId="16" fillId="0" borderId="0" xfId="0" applyFont="1" applyBorder="1" applyAlignment="1">
      <alignment horizontal="left" vertical="center"/>
    </xf>
    <xf numFmtId="0" fontId="3" fillId="0" borderId="0" xfId="0" applyFont="1" applyBorder="1" applyAlignment="1">
      <alignment horizontal="left" vertical="center" wrapText="1"/>
    </xf>
    <xf numFmtId="0" fontId="0"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0" fillId="0" borderId="0" xfId="0" applyFont="1" applyAlignment="1">
      <alignment vertical="center"/>
    </xf>
    <xf numFmtId="0" fontId="28" fillId="2" borderId="0" xfId="1" applyFont="1" applyFill="1" applyAlignment="1" applyProtection="1">
      <alignment vertical="center"/>
    </xf>
    <xf numFmtId="0" fontId="39" fillId="0" borderId="1" xfId="0" applyFont="1" applyBorder="1" applyAlignment="1" applyProtection="1">
      <alignment horizontal="left" vertical="center"/>
      <protection locked="0"/>
    </xf>
    <xf numFmtId="0" fontId="39" fillId="0" borderId="1" xfId="0" applyFont="1" applyBorder="1" applyAlignment="1" applyProtection="1">
      <alignment horizontal="left" vertical="top"/>
      <protection locked="0"/>
    </xf>
    <xf numFmtId="0" fontId="38" fillId="0" borderId="34" xfId="0" applyFont="1" applyBorder="1" applyAlignment="1" applyProtection="1">
      <alignment horizontal="left"/>
      <protection locked="0"/>
    </xf>
    <xf numFmtId="0" fontId="37" fillId="0" borderId="1" xfId="0" applyFont="1" applyBorder="1" applyAlignment="1" applyProtection="1">
      <alignment horizontal="center" vertical="center" wrapText="1"/>
      <protection locked="0"/>
    </xf>
    <xf numFmtId="0" fontId="37" fillId="0" borderId="1" xfId="0" applyFont="1" applyBorder="1" applyAlignment="1" applyProtection="1">
      <alignment horizontal="center" vertical="center"/>
      <protection locked="0"/>
    </xf>
    <xf numFmtId="49" fontId="39" fillId="0" borderId="1" xfId="0" applyNumberFormat="1" applyFont="1" applyBorder="1" applyAlignment="1" applyProtection="1">
      <alignment horizontal="left" vertical="center" wrapText="1"/>
      <protection locked="0"/>
    </xf>
    <xf numFmtId="0" fontId="39" fillId="0" borderId="1" xfId="0" applyFont="1" applyBorder="1" applyAlignment="1" applyProtection="1">
      <alignment horizontal="left" vertical="center" wrapText="1"/>
      <protection locked="0"/>
    </xf>
    <xf numFmtId="0" fontId="38"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3"/>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4" t="s">
        <v>0</v>
      </c>
      <c r="B1" s="15"/>
      <c r="C1" s="15"/>
      <c r="D1" s="16" t="s">
        <v>1</v>
      </c>
      <c r="E1" s="15"/>
      <c r="F1" s="15"/>
      <c r="G1" s="15"/>
      <c r="H1" s="15"/>
      <c r="I1" s="15"/>
      <c r="J1" s="15"/>
      <c r="K1" s="17" t="s">
        <v>2</v>
      </c>
      <c r="L1" s="17"/>
      <c r="M1" s="17"/>
      <c r="N1" s="17"/>
      <c r="O1" s="17"/>
      <c r="P1" s="17"/>
      <c r="Q1" s="17"/>
      <c r="R1" s="17"/>
      <c r="S1" s="17"/>
      <c r="T1" s="15"/>
      <c r="U1" s="15"/>
      <c r="V1" s="15"/>
      <c r="W1" s="17" t="s">
        <v>3</v>
      </c>
      <c r="X1" s="17"/>
      <c r="Y1" s="17"/>
      <c r="Z1" s="17"/>
      <c r="AA1" s="17"/>
      <c r="AB1" s="17"/>
      <c r="AC1" s="17"/>
      <c r="AD1" s="17"/>
      <c r="AE1" s="17"/>
      <c r="AF1" s="17"/>
      <c r="AG1" s="17"/>
      <c r="AH1" s="17"/>
      <c r="AI1" s="18"/>
      <c r="AJ1" s="19"/>
      <c r="AK1" s="19"/>
      <c r="AL1" s="19"/>
      <c r="AM1" s="19"/>
      <c r="AN1" s="19"/>
      <c r="AO1" s="19"/>
      <c r="AP1" s="19"/>
      <c r="AQ1" s="19"/>
      <c r="AR1" s="19"/>
      <c r="AS1" s="19"/>
      <c r="AT1" s="19"/>
      <c r="AU1" s="19"/>
      <c r="AV1" s="19"/>
      <c r="AW1" s="19"/>
      <c r="AX1" s="19"/>
      <c r="AY1" s="19"/>
      <c r="AZ1" s="19"/>
      <c r="BA1" s="20" t="s">
        <v>4</v>
      </c>
      <c r="BB1" s="20" t="s">
        <v>5</v>
      </c>
      <c r="BC1" s="19"/>
      <c r="BD1" s="19"/>
      <c r="BE1" s="19"/>
      <c r="BF1" s="19"/>
      <c r="BG1" s="19"/>
      <c r="BH1" s="19"/>
      <c r="BI1" s="19"/>
      <c r="BJ1" s="19"/>
      <c r="BK1" s="19"/>
      <c r="BL1" s="19"/>
      <c r="BM1" s="19"/>
      <c r="BN1" s="19"/>
      <c r="BO1" s="19"/>
      <c r="BP1" s="19"/>
      <c r="BQ1" s="19"/>
      <c r="BR1" s="19"/>
      <c r="BT1" s="21" t="s">
        <v>6</v>
      </c>
      <c r="BU1" s="21" t="s">
        <v>6</v>
      </c>
      <c r="BV1" s="21" t="s">
        <v>7</v>
      </c>
    </row>
    <row r="2" spans="1:74" ht="36.950000000000003" customHeight="1">
      <c r="AR2" s="306" t="s">
        <v>8</v>
      </c>
      <c r="AS2" s="307"/>
      <c r="AT2" s="307"/>
      <c r="AU2" s="307"/>
      <c r="AV2" s="307"/>
      <c r="AW2" s="307"/>
      <c r="AX2" s="307"/>
      <c r="AY2" s="307"/>
      <c r="AZ2" s="307"/>
      <c r="BA2" s="307"/>
      <c r="BB2" s="307"/>
      <c r="BC2" s="307"/>
      <c r="BD2" s="307"/>
      <c r="BE2" s="307"/>
      <c r="BS2" s="22" t="s">
        <v>9</v>
      </c>
      <c r="BT2" s="22" t="s">
        <v>10</v>
      </c>
    </row>
    <row r="3" spans="1:74" ht="6.95" customHeight="1">
      <c r="B3" s="23"/>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5"/>
      <c r="BS3" s="22" t="s">
        <v>9</v>
      </c>
      <c r="BT3" s="22" t="s">
        <v>11</v>
      </c>
    </row>
    <row r="4" spans="1:74" ht="36.950000000000003" customHeight="1">
      <c r="B4" s="26"/>
      <c r="C4" s="27"/>
      <c r="D4" s="28" t="s">
        <v>12</v>
      </c>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9"/>
      <c r="AS4" s="30" t="s">
        <v>13</v>
      </c>
      <c r="BS4" s="22" t="s">
        <v>14</v>
      </c>
    </row>
    <row r="5" spans="1:74" ht="14.45" customHeight="1">
      <c r="B5" s="26"/>
      <c r="C5" s="27"/>
      <c r="D5" s="31" t="s">
        <v>15</v>
      </c>
      <c r="E5" s="27"/>
      <c r="F5" s="27"/>
      <c r="G5" s="27"/>
      <c r="H5" s="27"/>
      <c r="I5" s="27"/>
      <c r="J5" s="27"/>
      <c r="K5" s="275" t="s">
        <v>16</v>
      </c>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
      <c r="AQ5" s="29"/>
      <c r="BS5" s="22" t="s">
        <v>9</v>
      </c>
    </row>
    <row r="6" spans="1:74" ht="36.950000000000003" customHeight="1">
      <c r="B6" s="26"/>
      <c r="C6" s="27"/>
      <c r="D6" s="33" t="s">
        <v>17</v>
      </c>
      <c r="E6" s="27"/>
      <c r="F6" s="27"/>
      <c r="G6" s="27"/>
      <c r="H6" s="27"/>
      <c r="I6" s="27"/>
      <c r="J6" s="27"/>
      <c r="K6" s="277" t="s">
        <v>18</v>
      </c>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
      <c r="AQ6" s="29"/>
      <c r="BS6" s="22" t="s">
        <v>19</v>
      </c>
    </row>
    <row r="7" spans="1:74" ht="14.45" customHeight="1">
      <c r="B7" s="26"/>
      <c r="C7" s="27"/>
      <c r="D7" s="34" t="s">
        <v>20</v>
      </c>
      <c r="E7" s="27"/>
      <c r="F7" s="27"/>
      <c r="G7" s="27"/>
      <c r="H7" s="27"/>
      <c r="I7" s="27"/>
      <c r="J7" s="27"/>
      <c r="K7" s="32" t="s">
        <v>5</v>
      </c>
      <c r="L7" s="27"/>
      <c r="M7" s="27"/>
      <c r="N7" s="27"/>
      <c r="O7" s="27"/>
      <c r="P7" s="27"/>
      <c r="Q7" s="27"/>
      <c r="R7" s="27"/>
      <c r="S7" s="27"/>
      <c r="T7" s="27"/>
      <c r="U7" s="27"/>
      <c r="V7" s="27"/>
      <c r="W7" s="27"/>
      <c r="X7" s="27"/>
      <c r="Y7" s="27"/>
      <c r="Z7" s="27"/>
      <c r="AA7" s="27"/>
      <c r="AB7" s="27"/>
      <c r="AC7" s="27"/>
      <c r="AD7" s="27"/>
      <c r="AE7" s="27"/>
      <c r="AF7" s="27"/>
      <c r="AG7" s="27"/>
      <c r="AH7" s="27"/>
      <c r="AI7" s="27"/>
      <c r="AJ7" s="27"/>
      <c r="AK7" s="34" t="s">
        <v>21</v>
      </c>
      <c r="AL7" s="27"/>
      <c r="AM7" s="27"/>
      <c r="AN7" s="32" t="s">
        <v>5</v>
      </c>
      <c r="AO7" s="27"/>
      <c r="AP7" s="27"/>
      <c r="AQ7" s="29"/>
      <c r="BS7" s="22" t="s">
        <v>22</v>
      </c>
    </row>
    <row r="8" spans="1:74" ht="14.45" customHeight="1">
      <c r="B8" s="26"/>
      <c r="C8" s="27"/>
      <c r="D8" s="34" t="s">
        <v>23</v>
      </c>
      <c r="E8" s="27"/>
      <c r="F8" s="27"/>
      <c r="G8" s="27"/>
      <c r="H8" s="27"/>
      <c r="I8" s="27"/>
      <c r="J8" s="27"/>
      <c r="K8" s="32" t="s">
        <v>24</v>
      </c>
      <c r="L8" s="27"/>
      <c r="M8" s="27"/>
      <c r="N8" s="27"/>
      <c r="O8" s="27"/>
      <c r="P8" s="27"/>
      <c r="Q8" s="27"/>
      <c r="R8" s="27"/>
      <c r="S8" s="27"/>
      <c r="T8" s="27"/>
      <c r="U8" s="27"/>
      <c r="V8" s="27"/>
      <c r="W8" s="27"/>
      <c r="X8" s="27"/>
      <c r="Y8" s="27"/>
      <c r="Z8" s="27"/>
      <c r="AA8" s="27"/>
      <c r="AB8" s="27"/>
      <c r="AC8" s="27"/>
      <c r="AD8" s="27"/>
      <c r="AE8" s="27"/>
      <c r="AF8" s="27"/>
      <c r="AG8" s="27"/>
      <c r="AH8" s="27"/>
      <c r="AI8" s="27"/>
      <c r="AJ8" s="27"/>
      <c r="AK8" s="34" t="s">
        <v>25</v>
      </c>
      <c r="AL8" s="27"/>
      <c r="AM8" s="27"/>
      <c r="AN8" s="32" t="s">
        <v>26</v>
      </c>
      <c r="AO8" s="27"/>
      <c r="AP8" s="27"/>
      <c r="AQ8" s="29"/>
      <c r="BS8" s="22" t="s">
        <v>27</v>
      </c>
    </row>
    <row r="9" spans="1:74" ht="14.45" customHeight="1">
      <c r="B9" s="26"/>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9"/>
      <c r="BS9" s="22" t="s">
        <v>28</v>
      </c>
    </row>
    <row r="10" spans="1:74" ht="14.45" customHeight="1">
      <c r="B10" s="26"/>
      <c r="C10" s="27"/>
      <c r="D10" s="34" t="s">
        <v>29</v>
      </c>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34" t="s">
        <v>30</v>
      </c>
      <c r="AL10" s="27"/>
      <c r="AM10" s="27"/>
      <c r="AN10" s="32" t="s">
        <v>31</v>
      </c>
      <c r="AO10" s="27"/>
      <c r="AP10" s="27"/>
      <c r="AQ10" s="29"/>
      <c r="BS10" s="22" t="s">
        <v>19</v>
      </c>
    </row>
    <row r="11" spans="1:74" ht="18.399999999999999" customHeight="1">
      <c r="B11" s="26"/>
      <c r="C11" s="27"/>
      <c r="D11" s="27"/>
      <c r="E11" s="32" t="s">
        <v>32</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34" t="s">
        <v>33</v>
      </c>
      <c r="AL11" s="27"/>
      <c r="AM11" s="27"/>
      <c r="AN11" s="32" t="s">
        <v>5</v>
      </c>
      <c r="AO11" s="27"/>
      <c r="AP11" s="27"/>
      <c r="AQ11" s="29"/>
      <c r="BS11" s="22" t="s">
        <v>19</v>
      </c>
    </row>
    <row r="12" spans="1:74" ht="6.95" customHeight="1">
      <c r="B12" s="26"/>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9"/>
      <c r="BS12" s="22" t="s">
        <v>19</v>
      </c>
    </row>
    <row r="13" spans="1:74" ht="14.45" customHeight="1">
      <c r="B13" s="26"/>
      <c r="C13" s="27"/>
      <c r="D13" s="34" t="s">
        <v>34</v>
      </c>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34" t="s">
        <v>30</v>
      </c>
      <c r="AL13" s="27"/>
      <c r="AM13" s="27"/>
      <c r="AN13" s="32" t="s">
        <v>5</v>
      </c>
      <c r="AO13" s="27"/>
      <c r="AP13" s="27"/>
      <c r="AQ13" s="29"/>
      <c r="BS13" s="22" t="s">
        <v>19</v>
      </c>
    </row>
    <row r="14" spans="1:74">
      <c r="B14" s="26"/>
      <c r="C14" s="27"/>
      <c r="D14" s="27"/>
      <c r="E14" s="32" t="s">
        <v>24</v>
      </c>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34" t="s">
        <v>33</v>
      </c>
      <c r="AL14" s="27"/>
      <c r="AM14" s="27"/>
      <c r="AN14" s="32" t="s">
        <v>5</v>
      </c>
      <c r="AO14" s="27"/>
      <c r="AP14" s="27"/>
      <c r="AQ14" s="29"/>
      <c r="BS14" s="22" t="s">
        <v>19</v>
      </c>
    </row>
    <row r="15" spans="1:74" ht="6.95" customHeight="1">
      <c r="B15" s="26"/>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9"/>
      <c r="BS15" s="22" t="s">
        <v>6</v>
      </c>
    </row>
    <row r="16" spans="1:74" ht="14.45" customHeight="1">
      <c r="B16" s="26"/>
      <c r="C16" s="27"/>
      <c r="D16" s="34" t="s">
        <v>35</v>
      </c>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34" t="s">
        <v>30</v>
      </c>
      <c r="AL16" s="27"/>
      <c r="AM16" s="27"/>
      <c r="AN16" s="32" t="s">
        <v>36</v>
      </c>
      <c r="AO16" s="27"/>
      <c r="AP16" s="27"/>
      <c r="AQ16" s="29"/>
      <c r="BS16" s="22" t="s">
        <v>6</v>
      </c>
    </row>
    <row r="17" spans="2:71" ht="18.399999999999999" customHeight="1">
      <c r="B17" s="26"/>
      <c r="C17" s="27"/>
      <c r="D17" s="27"/>
      <c r="E17" s="32" t="s">
        <v>37</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34" t="s">
        <v>33</v>
      </c>
      <c r="AL17" s="27"/>
      <c r="AM17" s="27"/>
      <c r="AN17" s="32" t="s">
        <v>5</v>
      </c>
      <c r="AO17" s="27"/>
      <c r="AP17" s="27"/>
      <c r="AQ17" s="29"/>
      <c r="BS17" s="22" t="s">
        <v>38</v>
      </c>
    </row>
    <row r="18" spans="2:71" ht="6.95" customHeight="1">
      <c r="B18" s="26"/>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9"/>
      <c r="BS18" s="22" t="s">
        <v>9</v>
      </c>
    </row>
    <row r="19" spans="2:71" ht="14.45" customHeight="1">
      <c r="B19" s="26"/>
      <c r="C19" s="27"/>
      <c r="D19" s="34" t="s">
        <v>39</v>
      </c>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9"/>
      <c r="BS19" s="22" t="s">
        <v>9</v>
      </c>
    </row>
    <row r="20" spans="2:71" ht="57" customHeight="1">
      <c r="B20" s="26"/>
      <c r="C20" s="27"/>
      <c r="D20" s="27"/>
      <c r="E20" s="278" t="s">
        <v>40</v>
      </c>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
      <c r="AP20" s="27"/>
      <c r="AQ20" s="29"/>
      <c r="BS20" s="22" t="s">
        <v>6</v>
      </c>
    </row>
    <row r="21" spans="2:71" ht="6.95" customHeight="1">
      <c r="B21" s="26"/>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9"/>
    </row>
    <row r="22" spans="2:71" ht="6.95" customHeight="1">
      <c r="B22" s="26"/>
      <c r="C22" s="27"/>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27"/>
      <c r="AQ22" s="29"/>
    </row>
    <row r="23" spans="2:71" s="1" customFormat="1" ht="25.9" customHeight="1">
      <c r="B23" s="36"/>
      <c r="C23" s="37"/>
      <c r="D23" s="38" t="s">
        <v>41</v>
      </c>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279">
        <f>ROUND(AG51,2)</f>
        <v>20261912.890000001</v>
      </c>
      <c r="AL23" s="280"/>
      <c r="AM23" s="280"/>
      <c r="AN23" s="280"/>
      <c r="AO23" s="280"/>
      <c r="AP23" s="37"/>
      <c r="AQ23" s="40"/>
    </row>
    <row r="24" spans="2:71" s="1" customFormat="1" ht="6.95" customHeight="1">
      <c r="B24" s="36"/>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40"/>
    </row>
    <row r="25" spans="2:71" s="1" customFormat="1" ht="13.5">
      <c r="B25" s="36"/>
      <c r="C25" s="37"/>
      <c r="D25" s="37"/>
      <c r="E25" s="37"/>
      <c r="F25" s="37"/>
      <c r="G25" s="37"/>
      <c r="H25" s="37"/>
      <c r="I25" s="37"/>
      <c r="J25" s="37"/>
      <c r="K25" s="37"/>
      <c r="L25" s="281" t="s">
        <v>42</v>
      </c>
      <c r="M25" s="281"/>
      <c r="N25" s="281"/>
      <c r="O25" s="281"/>
      <c r="P25" s="37"/>
      <c r="Q25" s="37"/>
      <c r="R25" s="37"/>
      <c r="S25" s="37"/>
      <c r="T25" s="37"/>
      <c r="U25" s="37"/>
      <c r="V25" s="37"/>
      <c r="W25" s="281" t="s">
        <v>43</v>
      </c>
      <c r="X25" s="281"/>
      <c r="Y25" s="281"/>
      <c r="Z25" s="281"/>
      <c r="AA25" s="281"/>
      <c r="AB25" s="281"/>
      <c r="AC25" s="281"/>
      <c r="AD25" s="281"/>
      <c r="AE25" s="281"/>
      <c r="AF25" s="37"/>
      <c r="AG25" s="37"/>
      <c r="AH25" s="37"/>
      <c r="AI25" s="37"/>
      <c r="AJ25" s="37"/>
      <c r="AK25" s="281" t="s">
        <v>44</v>
      </c>
      <c r="AL25" s="281"/>
      <c r="AM25" s="281"/>
      <c r="AN25" s="281"/>
      <c r="AO25" s="281"/>
      <c r="AP25" s="37"/>
      <c r="AQ25" s="40"/>
    </row>
    <row r="26" spans="2:71" s="2" customFormat="1" ht="14.45" customHeight="1">
      <c r="B26" s="42"/>
      <c r="C26" s="43"/>
      <c r="D26" s="44" t="s">
        <v>45</v>
      </c>
      <c r="E26" s="43"/>
      <c r="F26" s="44" t="s">
        <v>46</v>
      </c>
      <c r="G26" s="43"/>
      <c r="H26" s="43"/>
      <c r="I26" s="43"/>
      <c r="J26" s="43"/>
      <c r="K26" s="43"/>
      <c r="L26" s="282">
        <v>0.21</v>
      </c>
      <c r="M26" s="283"/>
      <c r="N26" s="283"/>
      <c r="O26" s="283"/>
      <c r="P26" s="43"/>
      <c r="Q26" s="43"/>
      <c r="R26" s="43"/>
      <c r="S26" s="43"/>
      <c r="T26" s="43"/>
      <c r="U26" s="43"/>
      <c r="V26" s="43"/>
      <c r="W26" s="284">
        <f>ROUND(AZ51,2)</f>
        <v>20261912.890000001</v>
      </c>
      <c r="X26" s="283"/>
      <c r="Y26" s="283"/>
      <c r="Z26" s="283"/>
      <c r="AA26" s="283"/>
      <c r="AB26" s="283"/>
      <c r="AC26" s="283"/>
      <c r="AD26" s="283"/>
      <c r="AE26" s="283"/>
      <c r="AF26" s="43"/>
      <c r="AG26" s="43"/>
      <c r="AH26" s="43"/>
      <c r="AI26" s="43"/>
      <c r="AJ26" s="43"/>
      <c r="AK26" s="284">
        <f>ROUND(AV51,2)</f>
        <v>4255001.71</v>
      </c>
      <c r="AL26" s="283"/>
      <c r="AM26" s="283"/>
      <c r="AN26" s="283"/>
      <c r="AO26" s="283"/>
      <c r="AP26" s="43"/>
      <c r="AQ26" s="45"/>
    </row>
    <row r="27" spans="2:71" s="2" customFormat="1" ht="14.45" customHeight="1">
      <c r="B27" s="42"/>
      <c r="C27" s="43"/>
      <c r="D27" s="43"/>
      <c r="E27" s="43"/>
      <c r="F27" s="44" t="s">
        <v>47</v>
      </c>
      <c r="G27" s="43"/>
      <c r="H27" s="43"/>
      <c r="I27" s="43"/>
      <c r="J27" s="43"/>
      <c r="K27" s="43"/>
      <c r="L27" s="282">
        <v>0.15</v>
      </c>
      <c r="M27" s="283"/>
      <c r="N27" s="283"/>
      <c r="O27" s="283"/>
      <c r="P27" s="43"/>
      <c r="Q27" s="43"/>
      <c r="R27" s="43"/>
      <c r="S27" s="43"/>
      <c r="T27" s="43"/>
      <c r="U27" s="43"/>
      <c r="V27" s="43"/>
      <c r="W27" s="284">
        <f>ROUND(BA51,2)</f>
        <v>0</v>
      </c>
      <c r="X27" s="283"/>
      <c r="Y27" s="283"/>
      <c r="Z27" s="283"/>
      <c r="AA27" s="283"/>
      <c r="AB27" s="283"/>
      <c r="AC27" s="283"/>
      <c r="AD27" s="283"/>
      <c r="AE27" s="283"/>
      <c r="AF27" s="43"/>
      <c r="AG27" s="43"/>
      <c r="AH27" s="43"/>
      <c r="AI27" s="43"/>
      <c r="AJ27" s="43"/>
      <c r="AK27" s="284">
        <f>ROUND(AW51,2)</f>
        <v>0</v>
      </c>
      <c r="AL27" s="283"/>
      <c r="AM27" s="283"/>
      <c r="AN27" s="283"/>
      <c r="AO27" s="283"/>
      <c r="AP27" s="43"/>
      <c r="AQ27" s="45"/>
    </row>
    <row r="28" spans="2:71" s="2" customFormat="1" ht="14.45" hidden="1" customHeight="1">
      <c r="B28" s="42"/>
      <c r="C28" s="43"/>
      <c r="D28" s="43"/>
      <c r="E28" s="43"/>
      <c r="F28" s="44" t="s">
        <v>48</v>
      </c>
      <c r="G28" s="43"/>
      <c r="H28" s="43"/>
      <c r="I28" s="43"/>
      <c r="J28" s="43"/>
      <c r="K28" s="43"/>
      <c r="L28" s="282">
        <v>0.21</v>
      </c>
      <c r="M28" s="283"/>
      <c r="N28" s="283"/>
      <c r="O28" s="283"/>
      <c r="P28" s="43"/>
      <c r="Q28" s="43"/>
      <c r="R28" s="43"/>
      <c r="S28" s="43"/>
      <c r="T28" s="43"/>
      <c r="U28" s="43"/>
      <c r="V28" s="43"/>
      <c r="W28" s="284">
        <f>ROUND(BB51,2)</f>
        <v>0</v>
      </c>
      <c r="X28" s="283"/>
      <c r="Y28" s="283"/>
      <c r="Z28" s="283"/>
      <c r="AA28" s="283"/>
      <c r="AB28" s="283"/>
      <c r="AC28" s="283"/>
      <c r="AD28" s="283"/>
      <c r="AE28" s="283"/>
      <c r="AF28" s="43"/>
      <c r="AG28" s="43"/>
      <c r="AH28" s="43"/>
      <c r="AI28" s="43"/>
      <c r="AJ28" s="43"/>
      <c r="AK28" s="284">
        <v>0</v>
      </c>
      <c r="AL28" s="283"/>
      <c r="AM28" s="283"/>
      <c r="AN28" s="283"/>
      <c r="AO28" s="283"/>
      <c r="AP28" s="43"/>
      <c r="AQ28" s="45"/>
    </row>
    <row r="29" spans="2:71" s="2" customFormat="1" ht="14.45" hidden="1" customHeight="1">
      <c r="B29" s="42"/>
      <c r="C29" s="43"/>
      <c r="D29" s="43"/>
      <c r="E29" s="43"/>
      <c r="F29" s="44" t="s">
        <v>49</v>
      </c>
      <c r="G29" s="43"/>
      <c r="H29" s="43"/>
      <c r="I29" s="43"/>
      <c r="J29" s="43"/>
      <c r="K29" s="43"/>
      <c r="L29" s="282">
        <v>0.15</v>
      </c>
      <c r="M29" s="283"/>
      <c r="N29" s="283"/>
      <c r="O29" s="283"/>
      <c r="P29" s="43"/>
      <c r="Q29" s="43"/>
      <c r="R29" s="43"/>
      <c r="S29" s="43"/>
      <c r="T29" s="43"/>
      <c r="U29" s="43"/>
      <c r="V29" s="43"/>
      <c r="W29" s="284">
        <f>ROUND(BC51,2)</f>
        <v>0</v>
      </c>
      <c r="X29" s="283"/>
      <c r="Y29" s="283"/>
      <c r="Z29" s="283"/>
      <c r="AA29" s="283"/>
      <c r="AB29" s="283"/>
      <c r="AC29" s="283"/>
      <c r="AD29" s="283"/>
      <c r="AE29" s="283"/>
      <c r="AF29" s="43"/>
      <c r="AG29" s="43"/>
      <c r="AH29" s="43"/>
      <c r="AI29" s="43"/>
      <c r="AJ29" s="43"/>
      <c r="AK29" s="284">
        <v>0</v>
      </c>
      <c r="AL29" s="283"/>
      <c r="AM29" s="283"/>
      <c r="AN29" s="283"/>
      <c r="AO29" s="283"/>
      <c r="AP29" s="43"/>
      <c r="AQ29" s="45"/>
    </row>
    <row r="30" spans="2:71" s="2" customFormat="1" ht="14.45" hidden="1" customHeight="1">
      <c r="B30" s="42"/>
      <c r="C30" s="43"/>
      <c r="D30" s="43"/>
      <c r="E30" s="43"/>
      <c r="F30" s="44" t="s">
        <v>50</v>
      </c>
      <c r="G30" s="43"/>
      <c r="H30" s="43"/>
      <c r="I30" s="43"/>
      <c r="J30" s="43"/>
      <c r="K30" s="43"/>
      <c r="L30" s="282">
        <v>0</v>
      </c>
      <c r="M30" s="283"/>
      <c r="N30" s="283"/>
      <c r="O30" s="283"/>
      <c r="P30" s="43"/>
      <c r="Q30" s="43"/>
      <c r="R30" s="43"/>
      <c r="S30" s="43"/>
      <c r="T30" s="43"/>
      <c r="U30" s="43"/>
      <c r="V30" s="43"/>
      <c r="W30" s="284">
        <f>ROUND(BD51,2)</f>
        <v>0</v>
      </c>
      <c r="X30" s="283"/>
      <c r="Y30" s="283"/>
      <c r="Z30" s="283"/>
      <c r="AA30" s="283"/>
      <c r="AB30" s="283"/>
      <c r="AC30" s="283"/>
      <c r="AD30" s="283"/>
      <c r="AE30" s="283"/>
      <c r="AF30" s="43"/>
      <c r="AG30" s="43"/>
      <c r="AH30" s="43"/>
      <c r="AI30" s="43"/>
      <c r="AJ30" s="43"/>
      <c r="AK30" s="284">
        <v>0</v>
      </c>
      <c r="AL30" s="283"/>
      <c r="AM30" s="283"/>
      <c r="AN30" s="283"/>
      <c r="AO30" s="283"/>
      <c r="AP30" s="43"/>
      <c r="AQ30" s="45"/>
    </row>
    <row r="31" spans="2:71" s="1" customFormat="1" ht="6.95" customHeight="1">
      <c r="B31" s="36"/>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40"/>
    </row>
    <row r="32" spans="2:71" s="1" customFormat="1" ht="25.9" customHeight="1">
      <c r="B32" s="36"/>
      <c r="C32" s="46"/>
      <c r="D32" s="47" t="s">
        <v>51</v>
      </c>
      <c r="E32" s="48"/>
      <c r="F32" s="48"/>
      <c r="G32" s="48"/>
      <c r="H32" s="48"/>
      <c r="I32" s="48"/>
      <c r="J32" s="48"/>
      <c r="K32" s="48"/>
      <c r="L32" s="48"/>
      <c r="M32" s="48"/>
      <c r="N32" s="48"/>
      <c r="O32" s="48"/>
      <c r="P32" s="48"/>
      <c r="Q32" s="48"/>
      <c r="R32" s="48"/>
      <c r="S32" s="48"/>
      <c r="T32" s="49" t="s">
        <v>52</v>
      </c>
      <c r="U32" s="48"/>
      <c r="V32" s="48"/>
      <c r="W32" s="48"/>
      <c r="X32" s="285" t="s">
        <v>53</v>
      </c>
      <c r="Y32" s="286"/>
      <c r="Z32" s="286"/>
      <c r="AA32" s="286"/>
      <c r="AB32" s="286"/>
      <c r="AC32" s="48"/>
      <c r="AD32" s="48"/>
      <c r="AE32" s="48"/>
      <c r="AF32" s="48"/>
      <c r="AG32" s="48"/>
      <c r="AH32" s="48"/>
      <c r="AI32" s="48"/>
      <c r="AJ32" s="48"/>
      <c r="AK32" s="287">
        <f>SUM(AK23:AK30)</f>
        <v>24516914.600000001</v>
      </c>
      <c r="AL32" s="286"/>
      <c r="AM32" s="286"/>
      <c r="AN32" s="286"/>
      <c r="AO32" s="288"/>
      <c r="AP32" s="46"/>
      <c r="AQ32" s="50"/>
    </row>
    <row r="33" spans="2:56" s="1" customFormat="1" ht="6.95" customHeight="1">
      <c r="B33" s="36"/>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40"/>
    </row>
    <row r="34" spans="2:56" s="1" customFormat="1" ht="6.95" customHeight="1">
      <c r="B34" s="51"/>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3"/>
    </row>
    <row r="38" spans="2:56" s="1" customFormat="1" ht="6.95" customHeight="1">
      <c r="B38" s="54"/>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36"/>
    </row>
    <row r="39" spans="2:56" s="1" customFormat="1" ht="36.950000000000003" customHeight="1">
      <c r="B39" s="36"/>
      <c r="C39" s="56" t="s">
        <v>54</v>
      </c>
      <c r="AR39" s="36"/>
    </row>
    <row r="40" spans="2:56" s="1" customFormat="1" ht="6.95" customHeight="1">
      <c r="B40" s="36"/>
      <c r="AR40" s="36"/>
    </row>
    <row r="41" spans="2:56" s="3" customFormat="1" ht="14.45" customHeight="1">
      <c r="B41" s="57"/>
      <c r="C41" s="58" t="s">
        <v>15</v>
      </c>
      <c r="L41" s="3" t="str">
        <f>K5</f>
        <v>17171</v>
      </c>
      <c r="AR41" s="57"/>
    </row>
    <row r="42" spans="2:56" s="4" customFormat="1" ht="36.950000000000003" customHeight="1">
      <c r="B42" s="59"/>
      <c r="C42" s="60" t="s">
        <v>17</v>
      </c>
      <c r="L42" s="289" t="str">
        <f>K6</f>
        <v>Oprava mostu ev. č. BM-569 Bernáčkova přes Svratku - AKTUALIZACE 2017</v>
      </c>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0"/>
      <c r="AL42" s="290"/>
      <c r="AM42" s="290"/>
      <c r="AN42" s="290"/>
      <c r="AO42" s="290"/>
      <c r="AR42" s="59"/>
    </row>
    <row r="43" spans="2:56" s="1" customFormat="1" ht="6.95" customHeight="1">
      <c r="B43" s="36"/>
      <c r="AR43" s="36"/>
    </row>
    <row r="44" spans="2:56" s="1" customFormat="1">
      <c r="B44" s="36"/>
      <c r="C44" s="58" t="s">
        <v>23</v>
      </c>
      <c r="L44" s="61" t="str">
        <f>IF(K8="","",K8)</f>
        <v xml:space="preserve"> </v>
      </c>
      <c r="AI44" s="58" t="s">
        <v>25</v>
      </c>
      <c r="AM44" s="291" t="str">
        <f>IF(AN8= "","",AN8)</f>
        <v>30. 5. 2018</v>
      </c>
      <c r="AN44" s="291"/>
      <c r="AR44" s="36"/>
    </row>
    <row r="45" spans="2:56" s="1" customFormat="1" ht="6.95" customHeight="1">
      <c r="B45" s="36"/>
      <c r="AR45" s="36"/>
    </row>
    <row r="46" spans="2:56" s="1" customFormat="1">
      <c r="B46" s="36"/>
      <c r="C46" s="58" t="s">
        <v>29</v>
      </c>
      <c r="L46" s="3" t="str">
        <f>IF(E11= "","",E11)</f>
        <v>Brněnské komunikace, a.s.</v>
      </c>
      <c r="AI46" s="58" t="s">
        <v>35</v>
      </c>
      <c r="AM46" s="292" t="str">
        <f>IF(E17="","",E17)</f>
        <v>Projekční kancelář PRIS spol. s r. o.</v>
      </c>
      <c r="AN46" s="292"/>
      <c r="AO46" s="292"/>
      <c r="AP46" s="292"/>
      <c r="AR46" s="36"/>
      <c r="AS46" s="293" t="s">
        <v>55</v>
      </c>
      <c r="AT46" s="294"/>
      <c r="AU46" s="63"/>
      <c r="AV46" s="63"/>
      <c r="AW46" s="63"/>
      <c r="AX46" s="63"/>
      <c r="AY46" s="63"/>
      <c r="AZ46" s="63"/>
      <c r="BA46" s="63"/>
      <c r="BB46" s="63"/>
      <c r="BC46" s="63"/>
      <c r="BD46" s="64"/>
    </row>
    <row r="47" spans="2:56" s="1" customFormat="1">
      <c r="B47" s="36"/>
      <c r="C47" s="58" t="s">
        <v>34</v>
      </c>
      <c r="L47" s="3" t="str">
        <f>IF(E14="","",E14)</f>
        <v xml:space="preserve"> </v>
      </c>
      <c r="AR47" s="36"/>
      <c r="AS47" s="295"/>
      <c r="AT47" s="296"/>
      <c r="AU47" s="37"/>
      <c r="AV47" s="37"/>
      <c r="AW47" s="37"/>
      <c r="AX47" s="37"/>
      <c r="AY47" s="37"/>
      <c r="AZ47" s="37"/>
      <c r="BA47" s="37"/>
      <c r="BB47" s="37"/>
      <c r="BC47" s="37"/>
      <c r="BD47" s="65"/>
    </row>
    <row r="48" spans="2:56" s="1" customFormat="1" ht="10.9" customHeight="1">
      <c r="B48" s="36"/>
      <c r="AR48" s="36"/>
      <c r="AS48" s="295"/>
      <c r="AT48" s="296"/>
      <c r="AU48" s="37"/>
      <c r="AV48" s="37"/>
      <c r="AW48" s="37"/>
      <c r="AX48" s="37"/>
      <c r="AY48" s="37"/>
      <c r="AZ48" s="37"/>
      <c r="BA48" s="37"/>
      <c r="BB48" s="37"/>
      <c r="BC48" s="37"/>
      <c r="BD48" s="65"/>
    </row>
    <row r="49" spans="1:91" s="1" customFormat="1" ht="29.25" customHeight="1">
      <c r="B49" s="36"/>
      <c r="C49" s="297" t="s">
        <v>56</v>
      </c>
      <c r="D49" s="298"/>
      <c r="E49" s="298"/>
      <c r="F49" s="298"/>
      <c r="G49" s="298"/>
      <c r="H49" s="66"/>
      <c r="I49" s="299" t="s">
        <v>57</v>
      </c>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300" t="s">
        <v>58</v>
      </c>
      <c r="AH49" s="298"/>
      <c r="AI49" s="298"/>
      <c r="AJ49" s="298"/>
      <c r="AK49" s="298"/>
      <c r="AL49" s="298"/>
      <c r="AM49" s="298"/>
      <c r="AN49" s="299" t="s">
        <v>59</v>
      </c>
      <c r="AO49" s="298"/>
      <c r="AP49" s="298"/>
      <c r="AQ49" s="67" t="s">
        <v>60</v>
      </c>
      <c r="AR49" s="36"/>
      <c r="AS49" s="68" t="s">
        <v>61</v>
      </c>
      <c r="AT49" s="69" t="s">
        <v>62</v>
      </c>
      <c r="AU49" s="69" t="s">
        <v>63</v>
      </c>
      <c r="AV49" s="69" t="s">
        <v>64</v>
      </c>
      <c r="AW49" s="69" t="s">
        <v>65</v>
      </c>
      <c r="AX49" s="69" t="s">
        <v>66</v>
      </c>
      <c r="AY49" s="69" t="s">
        <v>67</v>
      </c>
      <c r="AZ49" s="69" t="s">
        <v>68</v>
      </c>
      <c r="BA49" s="69" t="s">
        <v>69</v>
      </c>
      <c r="BB49" s="69" t="s">
        <v>70</v>
      </c>
      <c r="BC49" s="69" t="s">
        <v>71</v>
      </c>
      <c r="BD49" s="70" t="s">
        <v>72</v>
      </c>
    </row>
    <row r="50" spans="1:91" s="1" customFormat="1" ht="10.9" customHeight="1">
      <c r="B50" s="36"/>
      <c r="AR50" s="36"/>
      <c r="AS50" s="71"/>
      <c r="AT50" s="63"/>
      <c r="AU50" s="63"/>
      <c r="AV50" s="63"/>
      <c r="AW50" s="63"/>
      <c r="AX50" s="63"/>
      <c r="AY50" s="63"/>
      <c r="AZ50" s="63"/>
      <c r="BA50" s="63"/>
      <c r="BB50" s="63"/>
      <c r="BC50" s="63"/>
      <c r="BD50" s="64"/>
    </row>
    <row r="51" spans="1:91" s="4" customFormat="1" ht="32.450000000000003" customHeight="1">
      <c r="B51" s="59"/>
      <c r="C51" s="72" t="s">
        <v>73</v>
      </c>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304">
        <f>ROUND(SUM(AG52:AG61),2)</f>
        <v>20261912.890000001</v>
      </c>
      <c r="AH51" s="304"/>
      <c r="AI51" s="304"/>
      <c r="AJ51" s="304"/>
      <c r="AK51" s="304"/>
      <c r="AL51" s="304"/>
      <c r="AM51" s="304"/>
      <c r="AN51" s="305">
        <f t="shared" ref="AN51:AN61" si="0">SUM(AG51,AT51)</f>
        <v>24516914.600000001</v>
      </c>
      <c r="AO51" s="305"/>
      <c r="AP51" s="305"/>
      <c r="AQ51" s="74" t="s">
        <v>5</v>
      </c>
      <c r="AR51" s="59"/>
      <c r="AS51" s="75">
        <f>ROUND(SUM(AS52:AS61),2)</f>
        <v>0</v>
      </c>
      <c r="AT51" s="76">
        <f t="shared" ref="AT51:AT61" si="1">ROUND(SUM(AV51:AW51),2)</f>
        <v>4255001.71</v>
      </c>
      <c r="AU51" s="77">
        <f>ROUND(SUM(AU52:AU61),5)</f>
        <v>23769.957460000001</v>
      </c>
      <c r="AV51" s="76">
        <f>ROUND(AZ51*L26,2)</f>
        <v>4255001.71</v>
      </c>
      <c r="AW51" s="76">
        <f>ROUND(BA51*L27,2)</f>
        <v>0</v>
      </c>
      <c r="AX51" s="76">
        <f>ROUND(BB51*L26,2)</f>
        <v>0</v>
      </c>
      <c r="AY51" s="76">
        <f>ROUND(BC51*L27,2)</f>
        <v>0</v>
      </c>
      <c r="AZ51" s="76">
        <f>ROUND(SUM(AZ52:AZ61),2)</f>
        <v>20261912.890000001</v>
      </c>
      <c r="BA51" s="76">
        <f>ROUND(SUM(BA52:BA61),2)</f>
        <v>0</v>
      </c>
      <c r="BB51" s="76">
        <f>ROUND(SUM(BB52:BB61),2)</f>
        <v>0</v>
      </c>
      <c r="BC51" s="76">
        <f>ROUND(SUM(BC52:BC61),2)</f>
        <v>0</v>
      </c>
      <c r="BD51" s="78">
        <f>ROUND(SUM(BD52:BD61),2)</f>
        <v>0</v>
      </c>
      <c r="BS51" s="60" t="s">
        <v>74</v>
      </c>
      <c r="BT51" s="60" t="s">
        <v>75</v>
      </c>
      <c r="BU51" s="79" t="s">
        <v>76</v>
      </c>
      <c r="BV51" s="60" t="s">
        <v>77</v>
      </c>
      <c r="BW51" s="60" t="s">
        <v>7</v>
      </c>
      <c r="BX51" s="60" t="s">
        <v>78</v>
      </c>
      <c r="CL51" s="60" t="s">
        <v>5</v>
      </c>
    </row>
    <row r="52" spans="1:91" s="5" customFormat="1" ht="16.5" customHeight="1">
      <c r="A52" s="80" t="s">
        <v>79</v>
      </c>
      <c r="B52" s="81"/>
      <c r="C52" s="82"/>
      <c r="D52" s="303" t="s">
        <v>80</v>
      </c>
      <c r="E52" s="303"/>
      <c r="F52" s="303"/>
      <c r="G52" s="303"/>
      <c r="H52" s="303"/>
      <c r="I52" s="83"/>
      <c r="J52" s="303" t="s">
        <v>81</v>
      </c>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1">
        <f>'000 - Nestavební náklady'!J27</f>
        <v>671000</v>
      </c>
      <c r="AH52" s="302"/>
      <c r="AI52" s="302"/>
      <c r="AJ52" s="302"/>
      <c r="AK52" s="302"/>
      <c r="AL52" s="302"/>
      <c r="AM52" s="302"/>
      <c r="AN52" s="301">
        <f t="shared" si="0"/>
        <v>811910</v>
      </c>
      <c r="AO52" s="302"/>
      <c r="AP52" s="302"/>
      <c r="AQ52" s="84" t="s">
        <v>82</v>
      </c>
      <c r="AR52" s="81"/>
      <c r="AS52" s="85">
        <v>0</v>
      </c>
      <c r="AT52" s="86">
        <f t="shared" si="1"/>
        <v>140910</v>
      </c>
      <c r="AU52" s="87">
        <f>'000 - Nestavební náklady'!P82</f>
        <v>0</v>
      </c>
      <c r="AV52" s="86">
        <f>'000 - Nestavební náklady'!J30</f>
        <v>140910</v>
      </c>
      <c r="AW52" s="86">
        <f>'000 - Nestavební náklady'!J31</f>
        <v>0</v>
      </c>
      <c r="AX52" s="86">
        <f>'000 - Nestavební náklady'!J32</f>
        <v>0</v>
      </c>
      <c r="AY52" s="86">
        <f>'000 - Nestavební náklady'!J33</f>
        <v>0</v>
      </c>
      <c r="AZ52" s="86">
        <f>'000 - Nestavební náklady'!F30</f>
        <v>671000</v>
      </c>
      <c r="BA52" s="86">
        <f>'000 - Nestavební náklady'!F31</f>
        <v>0</v>
      </c>
      <c r="BB52" s="86">
        <f>'000 - Nestavební náklady'!F32</f>
        <v>0</v>
      </c>
      <c r="BC52" s="86">
        <f>'000 - Nestavební náklady'!F33</f>
        <v>0</v>
      </c>
      <c r="BD52" s="88">
        <f>'000 - Nestavební náklady'!F34</f>
        <v>0</v>
      </c>
      <c r="BT52" s="89" t="s">
        <v>22</v>
      </c>
      <c r="BV52" s="89" t="s">
        <v>77</v>
      </c>
      <c r="BW52" s="89" t="s">
        <v>83</v>
      </c>
      <c r="BX52" s="89" t="s">
        <v>7</v>
      </c>
      <c r="CL52" s="89" t="s">
        <v>5</v>
      </c>
      <c r="CM52" s="89" t="s">
        <v>84</v>
      </c>
    </row>
    <row r="53" spans="1:91" s="5" customFormat="1" ht="16.5" customHeight="1">
      <c r="A53" s="80" t="s">
        <v>79</v>
      </c>
      <c r="B53" s="81"/>
      <c r="C53" s="82"/>
      <c r="D53" s="303" t="s">
        <v>85</v>
      </c>
      <c r="E53" s="303"/>
      <c r="F53" s="303"/>
      <c r="G53" s="303"/>
      <c r="H53" s="303"/>
      <c r="I53" s="83"/>
      <c r="J53" s="303" t="s">
        <v>86</v>
      </c>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1">
        <f>'SO 001 - Demolice mostu e...'!J27</f>
        <v>4745154.74</v>
      </c>
      <c r="AH53" s="302"/>
      <c r="AI53" s="302"/>
      <c r="AJ53" s="302"/>
      <c r="AK53" s="302"/>
      <c r="AL53" s="302"/>
      <c r="AM53" s="302"/>
      <c r="AN53" s="301">
        <f t="shared" si="0"/>
        <v>5741637.2400000002</v>
      </c>
      <c r="AO53" s="302"/>
      <c r="AP53" s="302"/>
      <c r="AQ53" s="84" t="s">
        <v>82</v>
      </c>
      <c r="AR53" s="81"/>
      <c r="AS53" s="85">
        <v>0</v>
      </c>
      <c r="AT53" s="86">
        <f t="shared" si="1"/>
        <v>996482.5</v>
      </c>
      <c r="AU53" s="87">
        <f>'SO 001 - Demolice mostu e...'!P84</f>
        <v>11518.079930999998</v>
      </c>
      <c r="AV53" s="86">
        <f>'SO 001 - Demolice mostu e...'!J30</f>
        <v>996482.5</v>
      </c>
      <c r="AW53" s="86">
        <f>'SO 001 - Demolice mostu e...'!J31</f>
        <v>0</v>
      </c>
      <c r="AX53" s="86">
        <f>'SO 001 - Demolice mostu e...'!J32</f>
        <v>0</v>
      </c>
      <c r="AY53" s="86">
        <f>'SO 001 - Demolice mostu e...'!J33</f>
        <v>0</v>
      </c>
      <c r="AZ53" s="86">
        <f>'SO 001 - Demolice mostu e...'!F30</f>
        <v>4745154.74</v>
      </c>
      <c r="BA53" s="86">
        <f>'SO 001 - Demolice mostu e...'!F31</f>
        <v>0</v>
      </c>
      <c r="BB53" s="86">
        <f>'SO 001 - Demolice mostu e...'!F32</f>
        <v>0</v>
      </c>
      <c r="BC53" s="86">
        <f>'SO 001 - Demolice mostu e...'!F33</f>
        <v>0</v>
      </c>
      <c r="BD53" s="88">
        <f>'SO 001 - Demolice mostu e...'!F34</f>
        <v>0</v>
      </c>
      <c r="BT53" s="89" t="s">
        <v>22</v>
      </c>
      <c r="BV53" s="89" t="s">
        <v>77</v>
      </c>
      <c r="BW53" s="89" t="s">
        <v>87</v>
      </c>
      <c r="BX53" s="89" t="s">
        <v>7</v>
      </c>
      <c r="CL53" s="89" t="s">
        <v>5</v>
      </c>
      <c r="CM53" s="89" t="s">
        <v>84</v>
      </c>
    </row>
    <row r="54" spans="1:91" s="5" customFormat="1" ht="16.5" customHeight="1">
      <c r="A54" s="80" t="s">
        <v>79</v>
      </c>
      <c r="B54" s="81"/>
      <c r="C54" s="82"/>
      <c r="D54" s="303" t="s">
        <v>88</v>
      </c>
      <c r="E54" s="303"/>
      <c r="F54" s="303"/>
      <c r="G54" s="303"/>
      <c r="H54" s="303"/>
      <c r="I54" s="83"/>
      <c r="J54" s="303" t="s">
        <v>89</v>
      </c>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1">
        <f>'SO 182 - Dopravně inženýr...'!J27</f>
        <v>1262304.3999999999</v>
      </c>
      <c r="AH54" s="302"/>
      <c r="AI54" s="302"/>
      <c r="AJ54" s="302"/>
      <c r="AK54" s="302"/>
      <c r="AL54" s="302"/>
      <c r="AM54" s="302"/>
      <c r="AN54" s="301">
        <f t="shared" si="0"/>
        <v>1527388.3199999998</v>
      </c>
      <c r="AO54" s="302"/>
      <c r="AP54" s="302"/>
      <c r="AQ54" s="84" t="s">
        <v>82</v>
      </c>
      <c r="AR54" s="81"/>
      <c r="AS54" s="85">
        <v>0</v>
      </c>
      <c r="AT54" s="86">
        <f t="shared" si="1"/>
        <v>265083.92</v>
      </c>
      <c r="AU54" s="87">
        <f>'SO 182 - Dopravně inženýr...'!P80</f>
        <v>8.1640000000000015</v>
      </c>
      <c r="AV54" s="86">
        <f>'SO 182 - Dopravně inženýr...'!J30</f>
        <v>265083.92</v>
      </c>
      <c r="AW54" s="86">
        <f>'SO 182 - Dopravně inženýr...'!J31</f>
        <v>0</v>
      </c>
      <c r="AX54" s="86">
        <f>'SO 182 - Dopravně inženýr...'!J32</f>
        <v>0</v>
      </c>
      <c r="AY54" s="86">
        <f>'SO 182 - Dopravně inženýr...'!J33</f>
        <v>0</v>
      </c>
      <c r="AZ54" s="86">
        <f>'SO 182 - Dopravně inženýr...'!F30</f>
        <v>1262304.3999999999</v>
      </c>
      <c r="BA54" s="86">
        <f>'SO 182 - Dopravně inženýr...'!F31</f>
        <v>0</v>
      </c>
      <c r="BB54" s="86">
        <f>'SO 182 - Dopravně inženýr...'!F32</f>
        <v>0</v>
      </c>
      <c r="BC54" s="86">
        <f>'SO 182 - Dopravně inženýr...'!F33</f>
        <v>0</v>
      </c>
      <c r="BD54" s="88">
        <f>'SO 182 - Dopravně inženýr...'!F34</f>
        <v>0</v>
      </c>
      <c r="BT54" s="89" t="s">
        <v>22</v>
      </c>
      <c r="BV54" s="89" t="s">
        <v>77</v>
      </c>
      <c r="BW54" s="89" t="s">
        <v>90</v>
      </c>
      <c r="BX54" s="89" t="s">
        <v>7</v>
      </c>
      <c r="CL54" s="89" t="s">
        <v>5</v>
      </c>
      <c r="CM54" s="89" t="s">
        <v>84</v>
      </c>
    </row>
    <row r="55" spans="1:91" s="5" customFormat="1" ht="16.5" customHeight="1">
      <c r="A55" s="80" t="s">
        <v>79</v>
      </c>
      <c r="B55" s="81"/>
      <c r="C55" s="82"/>
      <c r="D55" s="303" t="s">
        <v>91</v>
      </c>
      <c r="E55" s="303"/>
      <c r="F55" s="303"/>
      <c r="G55" s="303"/>
      <c r="H55" s="303"/>
      <c r="I55" s="83"/>
      <c r="J55" s="303" t="s">
        <v>92</v>
      </c>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1">
        <f>'SO 201 - Most ev.č. BM-569'!J27</f>
        <v>12475227.310000001</v>
      </c>
      <c r="AH55" s="302"/>
      <c r="AI55" s="302"/>
      <c r="AJ55" s="302"/>
      <c r="AK55" s="302"/>
      <c r="AL55" s="302"/>
      <c r="AM55" s="302"/>
      <c r="AN55" s="301">
        <f t="shared" si="0"/>
        <v>15095025.050000001</v>
      </c>
      <c r="AO55" s="302"/>
      <c r="AP55" s="302"/>
      <c r="AQ55" s="84" t="s">
        <v>82</v>
      </c>
      <c r="AR55" s="81"/>
      <c r="AS55" s="85">
        <v>0</v>
      </c>
      <c r="AT55" s="86">
        <f t="shared" si="1"/>
        <v>2619797.7400000002</v>
      </c>
      <c r="AU55" s="87">
        <f>'SO 201 - Most ev.č. BM-569'!P89</f>
        <v>11974.554833999999</v>
      </c>
      <c r="AV55" s="86">
        <f>'SO 201 - Most ev.č. BM-569'!J30</f>
        <v>2619797.7400000002</v>
      </c>
      <c r="AW55" s="86">
        <f>'SO 201 - Most ev.č. BM-569'!J31</f>
        <v>0</v>
      </c>
      <c r="AX55" s="86">
        <f>'SO 201 - Most ev.č. BM-569'!J32</f>
        <v>0</v>
      </c>
      <c r="AY55" s="86">
        <f>'SO 201 - Most ev.č. BM-569'!J33</f>
        <v>0</v>
      </c>
      <c r="AZ55" s="86">
        <f>'SO 201 - Most ev.č. BM-569'!F30</f>
        <v>12475227.310000001</v>
      </c>
      <c r="BA55" s="86">
        <f>'SO 201 - Most ev.č. BM-569'!F31</f>
        <v>0</v>
      </c>
      <c r="BB55" s="86">
        <f>'SO 201 - Most ev.č. BM-569'!F32</f>
        <v>0</v>
      </c>
      <c r="BC55" s="86">
        <f>'SO 201 - Most ev.č. BM-569'!F33</f>
        <v>0</v>
      </c>
      <c r="BD55" s="88">
        <f>'SO 201 - Most ev.č. BM-569'!F34</f>
        <v>0</v>
      </c>
      <c r="BT55" s="89" t="s">
        <v>22</v>
      </c>
      <c r="BV55" s="89" t="s">
        <v>77</v>
      </c>
      <c r="BW55" s="89" t="s">
        <v>93</v>
      </c>
      <c r="BX55" s="89" t="s">
        <v>7</v>
      </c>
      <c r="CL55" s="89" t="s">
        <v>5</v>
      </c>
      <c r="CM55" s="89" t="s">
        <v>84</v>
      </c>
    </row>
    <row r="56" spans="1:91" s="5" customFormat="1" ht="31.5" customHeight="1">
      <c r="A56" s="80" t="s">
        <v>79</v>
      </c>
      <c r="B56" s="81"/>
      <c r="C56" s="82"/>
      <c r="D56" s="303" t="s">
        <v>94</v>
      </c>
      <c r="E56" s="303"/>
      <c r="F56" s="303"/>
      <c r="G56" s="303"/>
      <c r="H56" s="303"/>
      <c r="I56" s="83"/>
      <c r="J56" s="303" t="s">
        <v>95</v>
      </c>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1">
        <f>'SO 401.1 - Dočasná přelož...'!J27</f>
        <v>200000</v>
      </c>
      <c r="AH56" s="302"/>
      <c r="AI56" s="302"/>
      <c r="AJ56" s="302"/>
      <c r="AK56" s="302"/>
      <c r="AL56" s="302"/>
      <c r="AM56" s="302"/>
      <c r="AN56" s="301">
        <f t="shared" si="0"/>
        <v>242000</v>
      </c>
      <c r="AO56" s="302"/>
      <c r="AP56" s="302"/>
      <c r="AQ56" s="84" t="s">
        <v>82</v>
      </c>
      <c r="AR56" s="81"/>
      <c r="AS56" s="85">
        <v>0</v>
      </c>
      <c r="AT56" s="86">
        <f t="shared" si="1"/>
        <v>42000</v>
      </c>
      <c r="AU56" s="87">
        <f>'SO 401.1 - Dočasná přelož...'!P78</f>
        <v>0</v>
      </c>
      <c r="AV56" s="86">
        <f>'SO 401.1 - Dočasná přelož...'!J30</f>
        <v>42000</v>
      </c>
      <c r="AW56" s="86">
        <f>'SO 401.1 - Dočasná přelož...'!J31</f>
        <v>0</v>
      </c>
      <c r="AX56" s="86">
        <f>'SO 401.1 - Dočasná přelož...'!J32</f>
        <v>0</v>
      </c>
      <c r="AY56" s="86">
        <f>'SO 401.1 - Dočasná přelož...'!J33</f>
        <v>0</v>
      </c>
      <c r="AZ56" s="86">
        <f>'SO 401.1 - Dočasná přelož...'!F30</f>
        <v>200000</v>
      </c>
      <c r="BA56" s="86">
        <f>'SO 401.1 - Dočasná přelož...'!F31</f>
        <v>0</v>
      </c>
      <c r="BB56" s="86">
        <f>'SO 401.1 - Dočasná přelož...'!F32</f>
        <v>0</v>
      </c>
      <c r="BC56" s="86">
        <f>'SO 401.1 - Dočasná přelož...'!F33</f>
        <v>0</v>
      </c>
      <c r="BD56" s="88">
        <f>'SO 401.1 - Dočasná přelož...'!F34</f>
        <v>0</v>
      </c>
      <c r="BT56" s="89" t="s">
        <v>22</v>
      </c>
      <c r="BV56" s="89" t="s">
        <v>77</v>
      </c>
      <c r="BW56" s="89" t="s">
        <v>96</v>
      </c>
      <c r="BX56" s="89" t="s">
        <v>7</v>
      </c>
      <c r="CL56" s="89" t="s">
        <v>5</v>
      </c>
      <c r="CM56" s="89" t="s">
        <v>84</v>
      </c>
    </row>
    <row r="57" spans="1:91" s="5" customFormat="1" ht="31.5" customHeight="1">
      <c r="A57" s="80" t="s">
        <v>79</v>
      </c>
      <c r="B57" s="81"/>
      <c r="C57" s="82"/>
      <c r="D57" s="303" t="s">
        <v>97</v>
      </c>
      <c r="E57" s="303"/>
      <c r="F57" s="303"/>
      <c r="G57" s="303"/>
      <c r="H57" s="303"/>
      <c r="I57" s="83"/>
      <c r="J57" s="303" t="s">
        <v>98</v>
      </c>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1">
        <f>'SO 401.2 - Definitivní př...'!J27</f>
        <v>200000</v>
      </c>
      <c r="AH57" s="302"/>
      <c r="AI57" s="302"/>
      <c r="AJ57" s="302"/>
      <c r="AK57" s="302"/>
      <c r="AL57" s="302"/>
      <c r="AM57" s="302"/>
      <c r="AN57" s="301">
        <f t="shared" si="0"/>
        <v>242000</v>
      </c>
      <c r="AO57" s="302"/>
      <c r="AP57" s="302"/>
      <c r="AQ57" s="84" t="s">
        <v>82</v>
      </c>
      <c r="AR57" s="81"/>
      <c r="AS57" s="85">
        <v>0</v>
      </c>
      <c r="AT57" s="86">
        <f t="shared" si="1"/>
        <v>42000</v>
      </c>
      <c r="AU57" s="87">
        <f>'SO 401.2 - Definitivní př...'!P78</f>
        <v>0</v>
      </c>
      <c r="AV57" s="86">
        <f>'SO 401.2 - Definitivní př...'!J30</f>
        <v>42000</v>
      </c>
      <c r="AW57" s="86">
        <f>'SO 401.2 - Definitivní př...'!J31</f>
        <v>0</v>
      </c>
      <c r="AX57" s="86">
        <f>'SO 401.2 - Definitivní př...'!J32</f>
        <v>0</v>
      </c>
      <c r="AY57" s="86">
        <f>'SO 401.2 - Definitivní př...'!J33</f>
        <v>0</v>
      </c>
      <c r="AZ57" s="86">
        <f>'SO 401.2 - Definitivní př...'!F30</f>
        <v>200000</v>
      </c>
      <c r="BA57" s="86">
        <f>'SO 401.2 - Definitivní př...'!F31</f>
        <v>0</v>
      </c>
      <c r="BB57" s="86">
        <f>'SO 401.2 - Definitivní př...'!F32</f>
        <v>0</v>
      </c>
      <c r="BC57" s="86">
        <f>'SO 401.2 - Definitivní př...'!F33</f>
        <v>0</v>
      </c>
      <c r="BD57" s="88">
        <f>'SO 401.2 - Definitivní př...'!F34</f>
        <v>0</v>
      </c>
      <c r="BT57" s="89" t="s">
        <v>22</v>
      </c>
      <c r="BV57" s="89" t="s">
        <v>77</v>
      </c>
      <c r="BW57" s="89" t="s">
        <v>99</v>
      </c>
      <c r="BX57" s="89" t="s">
        <v>7</v>
      </c>
      <c r="CL57" s="89" t="s">
        <v>5</v>
      </c>
      <c r="CM57" s="89" t="s">
        <v>84</v>
      </c>
    </row>
    <row r="58" spans="1:91" s="5" customFormat="1" ht="31.5" customHeight="1">
      <c r="A58" s="80" t="s">
        <v>79</v>
      </c>
      <c r="B58" s="81"/>
      <c r="C58" s="82"/>
      <c r="D58" s="303" t="s">
        <v>100</v>
      </c>
      <c r="E58" s="303"/>
      <c r="F58" s="303"/>
      <c r="G58" s="303"/>
      <c r="H58" s="303"/>
      <c r="I58" s="83"/>
      <c r="J58" s="303" t="s">
        <v>101</v>
      </c>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1">
        <f>'SO 402.1 - Dočasná přelož...'!J27</f>
        <v>67527.009999999995</v>
      </c>
      <c r="AH58" s="302"/>
      <c r="AI58" s="302"/>
      <c r="AJ58" s="302"/>
      <c r="AK58" s="302"/>
      <c r="AL58" s="302"/>
      <c r="AM58" s="302"/>
      <c r="AN58" s="301">
        <f t="shared" si="0"/>
        <v>81707.679999999993</v>
      </c>
      <c r="AO58" s="302"/>
      <c r="AP58" s="302"/>
      <c r="AQ58" s="84" t="s">
        <v>82</v>
      </c>
      <c r="AR58" s="81"/>
      <c r="AS58" s="85">
        <v>0</v>
      </c>
      <c r="AT58" s="86">
        <f t="shared" si="1"/>
        <v>14180.67</v>
      </c>
      <c r="AU58" s="87">
        <f>'SO 402.1 - Dočasná přelož...'!P82</f>
        <v>96.980661000000026</v>
      </c>
      <c r="AV58" s="86">
        <f>'SO 402.1 - Dočasná přelož...'!J30</f>
        <v>14180.67</v>
      </c>
      <c r="AW58" s="86">
        <f>'SO 402.1 - Dočasná přelož...'!J31</f>
        <v>0</v>
      </c>
      <c r="AX58" s="86">
        <f>'SO 402.1 - Dočasná přelož...'!J32</f>
        <v>0</v>
      </c>
      <c r="AY58" s="86">
        <f>'SO 402.1 - Dočasná přelož...'!J33</f>
        <v>0</v>
      </c>
      <c r="AZ58" s="86">
        <f>'SO 402.1 - Dočasná přelož...'!F30</f>
        <v>67527.009999999995</v>
      </c>
      <c r="BA58" s="86">
        <f>'SO 402.1 - Dočasná přelož...'!F31</f>
        <v>0</v>
      </c>
      <c r="BB58" s="86">
        <f>'SO 402.1 - Dočasná přelož...'!F32</f>
        <v>0</v>
      </c>
      <c r="BC58" s="86">
        <f>'SO 402.1 - Dočasná přelož...'!F33</f>
        <v>0</v>
      </c>
      <c r="BD58" s="88">
        <f>'SO 402.1 - Dočasná přelož...'!F34</f>
        <v>0</v>
      </c>
      <c r="BT58" s="89" t="s">
        <v>22</v>
      </c>
      <c r="BV58" s="89" t="s">
        <v>77</v>
      </c>
      <c r="BW58" s="89" t="s">
        <v>102</v>
      </c>
      <c r="BX58" s="89" t="s">
        <v>7</v>
      </c>
      <c r="CL58" s="89" t="s">
        <v>5</v>
      </c>
      <c r="CM58" s="89" t="s">
        <v>84</v>
      </c>
    </row>
    <row r="59" spans="1:91" s="5" customFormat="1" ht="31.5" customHeight="1">
      <c r="A59" s="80" t="s">
        <v>79</v>
      </c>
      <c r="B59" s="81"/>
      <c r="C59" s="82"/>
      <c r="D59" s="303" t="s">
        <v>103</v>
      </c>
      <c r="E59" s="303"/>
      <c r="F59" s="303"/>
      <c r="G59" s="303"/>
      <c r="H59" s="303"/>
      <c r="I59" s="83"/>
      <c r="J59" s="303" t="s">
        <v>104</v>
      </c>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1">
        <f>'SO 402.2 - Definitivní př...'!J27</f>
        <v>53445.52</v>
      </c>
      <c r="AH59" s="302"/>
      <c r="AI59" s="302"/>
      <c r="AJ59" s="302"/>
      <c r="AK59" s="302"/>
      <c r="AL59" s="302"/>
      <c r="AM59" s="302"/>
      <c r="AN59" s="301">
        <f t="shared" si="0"/>
        <v>64669.079999999994</v>
      </c>
      <c r="AO59" s="302"/>
      <c r="AP59" s="302"/>
      <c r="AQ59" s="84" t="s">
        <v>82</v>
      </c>
      <c r="AR59" s="81"/>
      <c r="AS59" s="85">
        <v>0</v>
      </c>
      <c r="AT59" s="86">
        <f t="shared" si="1"/>
        <v>11223.56</v>
      </c>
      <c r="AU59" s="87">
        <f>'SO 402.2 - Definitivní př...'!P82</f>
        <v>59.196630999999996</v>
      </c>
      <c r="AV59" s="86">
        <f>'SO 402.2 - Definitivní př...'!J30</f>
        <v>11223.56</v>
      </c>
      <c r="AW59" s="86">
        <f>'SO 402.2 - Definitivní př...'!J31</f>
        <v>0</v>
      </c>
      <c r="AX59" s="86">
        <f>'SO 402.2 - Definitivní př...'!J32</f>
        <v>0</v>
      </c>
      <c r="AY59" s="86">
        <f>'SO 402.2 - Definitivní př...'!J33</f>
        <v>0</v>
      </c>
      <c r="AZ59" s="86">
        <f>'SO 402.2 - Definitivní př...'!F30</f>
        <v>53445.52</v>
      </c>
      <c r="BA59" s="86">
        <f>'SO 402.2 - Definitivní př...'!F31</f>
        <v>0</v>
      </c>
      <c r="BB59" s="86">
        <f>'SO 402.2 - Definitivní př...'!F32</f>
        <v>0</v>
      </c>
      <c r="BC59" s="86">
        <f>'SO 402.2 - Definitivní př...'!F33</f>
        <v>0</v>
      </c>
      <c r="BD59" s="88">
        <f>'SO 402.2 - Definitivní př...'!F34</f>
        <v>0</v>
      </c>
      <c r="BT59" s="89" t="s">
        <v>22</v>
      </c>
      <c r="BV59" s="89" t="s">
        <v>77</v>
      </c>
      <c r="BW59" s="89" t="s">
        <v>105</v>
      </c>
      <c r="BX59" s="89" t="s">
        <v>7</v>
      </c>
      <c r="CL59" s="89" t="s">
        <v>5</v>
      </c>
      <c r="CM59" s="89" t="s">
        <v>84</v>
      </c>
    </row>
    <row r="60" spans="1:91" s="5" customFormat="1" ht="16.5" customHeight="1">
      <c r="A60" s="80" t="s">
        <v>79</v>
      </c>
      <c r="B60" s="81"/>
      <c r="C60" s="82"/>
      <c r="D60" s="303" t="s">
        <v>106</v>
      </c>
      <c r="E60" s="303"/>
      <c r="F60" s="303"/>
      <c r="G60" s="303"/>
      <c r="H60" s="303"/>
      <c r="I60" s="83"/>
      <c r="J60" s="303" t="s">
        <v>107</v>
      </c>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1">
        <f>'SO 403 - Osvětlení mostu'!J27</f>
        <v>342934.2</v>
      </c>
      <c r="AH60" s="302"/>
      <c r="AI60" s="302"/>
      <c r="AJ60" s="302"/>
      <c r="AK60" s="302"/>
      <c r="AL60" s="302"/>
      <c r="AM60" s="302"/>
      <c r="AN60" s="301">
        <f t="shared" si="0"/>
        <v>414950.38</v>
      </c>
      <c r="AO60" s="302"/>
      <c r="AP60" s="302"/>
      <c r="AQ60" s="84" t="s">
        <v>82</v>
      </c>
      <c r="AR60" s="81"/>
      <c r="AS60" s="85">
        <v>0</v>
      </c>
      <c r="AT60" s="86">
        <f t="shared" si="1"/>
        <v>72016.179999999993</v>
      </c>
      <c r="AU60" s="87">
        <f>'SO 403 - Osvětlení mostu'!P86</f>
        <v>51.777420999999997</v>
      </c>
      <c r="AV60" s="86">
        <f>'SO 403 - Osvětlení mostu'!J30</f>
        <v>72016.179999999993</v>
      </c>
      <c r="AW60" s="86">
        <f>'SO 403 - Osvětlení mostu'!J31</f>
        <v>0</v>
      </c>
      <c r="AX60" s="86">
        <f>'SO 403 - Osvětlení mostu'!J32</f>
        <v>0</v>
      </c>
      <c r="AY60" s="86">
        <f>'SO 403 - Osvětlení mostu'!J33</f>
        <v>0</v>
      </c>
      <c r="AZ60" s="86">
        <f>'SO 403 - Osvětlení mostu'!F30</f>
        <v>342934.2</v>
      </c>
      <c r="BA60" s="86">
        <f>'SO 403 - Osvětlení mostu'!F31</f>
        <v>0</v>
      </c>
      <c r="BB60" s="86">
        <f>'SO 403 - Osvětlení mostu'!F32</f>
        <v>0</v>
      </c>
      <c r="BC60" s="86">
        <f>'SO 403 - Osvětlení mostu'!F33</f>
        <v>0</v>
      </c>
      <c r="BD60" s="88">
        <f>'SO 403 - Osvětlení mostu'!F34</f>
        <v>0</v>
      </c>
      <c r="BT60" s="89" t="s">
        <v>22</v>
      </c>
      <c r="BV60" s="89" t="s">
        <v>77</v>
      </c>
      <c r="BW60" s="89" t="s">
        <v>108</v>
      </c>
      <c r="BX60" s="89" t="s">
        <v>7</v>
      </c>
      <c r="CL60" s="89" t="s">
        <v>5</v>
      </c>
      <c r="CM60" s="89" t="s">
        <v>84</v>
      </c>
    </row>
    <row r="61" spans="1:91" s="5" customFormat="1" ht="16.5" customHeight="1">
      <c r="A61" s="80" t="s">
        <v>79</v>
      </c>
      <c r="B61" s="81"/>
      <c r="C61" s="82"/>
      <c r="D61" s="303" t="s">
        <v>109</v>
      </c>
      <c r="E61" s="303"/>
      <c r="F61" s="303"/>
      <c r="G61" s="303"/>
      <c r="H61" s="303"/>
      <c r="I61" s="83"/>
      <c r="J61" s="303" t="s">
        <v>110</v>
      </c>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1">
        <f>'SO 404 - Osvětlení proviz...'!J27</f>
        <v>244319.71</v>
      </c>
      <c r="AH61" s="302"/>
      <c r="AI61" s="302"/>
      <c r="AJ61" s="302"/>
      <c r="AK61" s="302"/>
      <c r="AL61" s="302"/>
      <c r="AM61" s="302"/>
      <c r="AN61" s="301">
        <f t="shared" si="0"/>
        <v>295626.84999999998</v>
      </c>
      <c r="AO61" s="302"/>
      <c r="AP61" s="302"/>
      <c r="AQ61" s="84" t="s">
        <v>82</v>
      </c>
      <c r="AR61" s="81"/>
      <c r="AS61" s="90">
        <v>0</v>
      </c>
      <c r="AT61" s="91">
        <f t="shared" si="1"/>
        <v>51307.14</v>
      </c>
      <c r="AU61" s="92">
        <f>'SO 404 - Osvětlení proviz...'!P85</f>
        <v>61.203976999999995</v>
      </c>
      <c r="AV61" s="91">
        <f>'SO 404 - Osvětlení proviz...'!J30</f>
        <v>51307.14</v>
      </c>
      <c r="AW61" s="91">
        <f>'SO 404 - Osvětlení proviz...'!J31</f>
        <v>0</v>
      </c>
      <c r="AX61" s="91">
        <f>'SO 404 - Osvětlení proviz...'!J32</f>
        <v>0</v>
      </c>
      <c r="AY61" s="91">
        <f>'SO 404 - Osvětlení proviz...'!J33</f>
        <v>0</v>
      </c>
      <c r="AZ61" s="91">
        <f>'SO 404 - Osvětlení proviz...'!F30</f>
        <v>244319.71</v>
      </c>
      <c r="BA61" s="91">
        <f>'SO 404 - Osvětlení proviz...'!F31</f>
        <v>0</v>
      </c>
      <c r="BB61" s="91">
        <f>'SO 404 - Osvětlení proviz...'!F32</f>
        <v>0</v>
      </c>
      <c r="BC61" s="91">
        <f>'SO 404 - Osvětlení proviz...'!F33</f>
        <v>0</v>
      </c>
      <c r="BD61" s="93">
        <f>'SO 404 - Osvětlení proviz...'!F34</f>
        <v>0</v>
      </c>
      <c r="BT61" s="89" t="s">
        <v>22</v>
      </c>
      <c r="BV61" s="89" t="s">
        <v>77</v>
      </c>
      <c r="BW61" s="89" t="s">
        <v>111</v>
      </c>
      <c r="BX61" s="89" t="s">
        <v>7</v>
      </c>
      <c r="CL61" s="89" t="s">
        <v>5</v>
      </c>
      <c r="CM61" s="89" t="s">
        <v>84</v>
      </c>
    </row>
    <row r="62" spans="1:91" s="1" customFormat="1" ht="30" customHeight="1">
      <c r="B62" s="36"/>
      <c r="AR62" s="36"/>
    </row>
    <row r="63" spans="1:91" s="1" customFormat="1" ht="6.95" customHeight="1">
      <c r="B63" s="51"/>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36"/>
    </row>
  </sheetData>
  <mergeCells count="75">
    <mergeCell ref="AG51:AM51"/>
    <mergeCell ref="AN51:AP51"/>
    <mergeCell ref="AR2:BE2"/>
    <mergeCell ref="AN60:AP60"/>
    <mergeCell ref="AG60:AM60"/>
    <mergeCell ref="D60:H60"/>
    <mergeCell ref="J60:AF60"/>
    <mergeCell ref="AN61:AP61"/>
    <mergeCell ref="AG61:AM61"/>
    <mergeCell ref="D61:H61"/>
    <mergeCell ref="J61:AF61"/>
    <mergeCell ref="AN58:AP58"/>
    <mergeCell ref="AG58:AM58"/>
    <mergeCell ref="D58:H58"/>
    <mergeCell ref="J58:AF58"/>
    <mergeCell ref="AN59:AP59"/>
    <mergeCell ref="AG59:AM59"/>
    <mergeCell ref="D59:H59"/>
    <mergeCell ref="J59:AF59"/>
    <mergeCell ref="AN56:AP56"/>
    <mergeCell ref="AG56:AM56"/>
    <mergeCell ref="D56:H56"/>
    <mergeCell ref="J56:AF56"/>
    <mergeCell ref="AN57:AP57"/>
    <mergeCell ref="AG57:AM57"/>
    <mergeCell ref="D57:H57"/>
    <mergeCell ref="J57:AF57"/>
    <mergeCell ref="AN54:AP54"/>
    <mergeCell ref="AG54:AM54"/>
    <mergeCell ref="D54:H54"/>
    <mergeCell ref="J54:AF54"/>
    <mergeCell ref="AN55:AP55"/>
    <mergeCell ref="AG55:AM55"/>
    <mergeCell ref="D55:H55"/>
    <mergeCell ref="J55:AF55"/>
    <mergeCell ref="AN52:AP52"/>
    <mergeCell ref="AG52:AM52"/>
    <mergeCell ref="D52:H52"/>
    <mergeCell ref="J52:AF52"/>
    <mergeCell ref="AN53:AP53"/>
    <mergeCell ref="AG53:AM53"/>
    <mergeCell ref="D53:H53"/>
    <mergeCell ref="J53:AF53"/>
    <mergeCell ref="L42:AO42"/>
    <mergeCell ref="AM44:AN44"/>
    <mergeCell ref="AM46:AP46"/>
    <mergeCell ref="AS46:AT48"/>
    <mergeCell ref="C49:G49"/>
    <mergeCell ref="I49:AF49"/>
    <mergeCell ref="AG49:AM49"/>
    <mergeCell ref="AN49:AP49"/>
    <mergeCell ref="L30:O30"/>
    <mergeCell ref="W30:AE30"/>
    <mergeCell ref="AK30:AO30"/>
    <mergeCell ref="X32:AB32"/>
    <mergeCell ref="AK32:AO32"/>
    <mergeCell ref="L28:O28"/>
    <mergeCell ref="W28:AE28"/>
    <mergeCell ref="AK28:AO28"/>
    <mergeCell ref="L29:O29"/>
    <mergeCell ref="W29:AE29"/>
    <mergeCell ref="AK29:AO29"/>
    <mergeCell ref="L26:O26"/>
    <mergeCell ref="W26:AE26"/>
    <mergeCell ref="AK26:AO26"/>
    <mergeCell ref="L27:O27"/>
    <mergeCell ref="W27:AE27"/>
    <mergeCell ref="AK27:AO27"/>
    <mergeCell ref="K5:AO5"/>
    <mergeCell ref="K6:AO6"/>
    <mergeCell ref="E20:AN20"/>
    <mergeCell ref="AK23:AO23"/>
    <mergeCell ref="L25:O25"/>
    <mergeCell ref="W25:AE25"/>
    <mergeCell ref="AK25:AO25"/>
  </mergeCells>
  <hyperlinks>
    <hyperlink ref="K1:S1" location="C2" display="1) Rekapitulace stavby"/>
    <hyperlink ref="W1:AI1" location="C51" display="2) Rekapitulace objektů stavby a soupisů prací"/>
    <hyperlink ref="A52" location="'000 - Nestavební náklady'!C2" display="/"/>
    <hyperlink ref="A53" location="'SO 001 - Demolice mostu e...'!C2" display="/"/>
    <hyperlink ref="A54" location="'SO 182 - Dopravně inženýr...'!C2" display="/"/>
    <hyperlink ref="A55" location="'SO 201 - Most ev.č. BM-569'!C2" display="/"/>
    <hyperlink ref="A56" location="'SO 401.1 - Dočasná přelož...'!C2" display="/"/>
    <hyperlink ref="A57" location="'SO 401.2 - Definitivní př...'!C2" display="/"/>
    <hyperlink ref="A58" location="'SO 402.1 - Dočasná přelož...'!C2" display="/"/>
    <hyperlink ref="A59" location="'SO 402.2 - Definitivní př...'!C2" display="/"/>
    <hyperlink ref="A60" location="'SO 403 - Osvětlení mostu'!C2" display="/"/>
    <hyperlink ref="A61" location="'SO 404 - Osvětlení proviz...'!C2" displa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83</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119</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ROUND(J82,2)</f>
        <v>671000</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ROUND(SUM(BE82:BE118), 2)</f>
        <v>671000</v>
      </c>
      <c r="G30" s="37"/>
      <c r="H30" s="37"/>
      <c r="I30" s="105">
        <v>0.21</v>
      </c>
      <c r="J30" s="104">
        <f>ROUND(ROUND((SUM(BE82:BE118)), 2)*I30, 2)</f>
        <v>140910</v>
      </c>
      <c r="K30" s="40"/>
    </row>
    <row r="31" spans="2:11" s="1" customFormat="1" ht="14.45" customHeight="1">
      <c r="B31" s="36"/>
      <c r="C31" s="37"/>
      <c r="D31" s="37"/>
      <c r="E31" s="44" t="s">
        <v>47</v>
      </c>
      <c r="F31" s="104">
        <f>ROUND(SUM(BF82:BF118), 2)</f>
        <v>0</v>
      </c>
      <c r="G31" s="37"/>
      <c r="H31" s="37"/>
      <c r="I31" s="105">
        <v>0.15</v>
      </c>
      <c r="J31" s="104">
        <f>ROUND(ROUND((SUM(BF82:BF118)), 2)*I31, 2)</f>
        <v>0</v>
      </c>
      <c r="K31" s="40"/>
    </row>
    <row r="32" spans="2:11" s="1" customFormat="1" ht="14.45" hidden="1" customHeight="1">
      <c r="B32" s="36"/>
      <c r="C32" s="37"/>
      <c r="D32" s="37"/>
      <c r="E32" s="44" t="s">
        <v>48</v>
      </c>
      <c r="F32" s="104">
        <f>ROUND(SUM(BG82:BG118), 2)</f>
        <v>0</v>
      </c>
      <c r="G32" s="37"/>
      <c r="H32" s="37"/>
      <c r="I32" s="105">
        <v>0.21</v>
      </c>
      <c r="J32" s="104">
        <v>0</v>
      </c>
      <c r="K32" s="40"/>
    </row>
    <row r="33" spans="2:11" s="1" customFormat="1" ht="14.45" hidden="1" customHeight="1">
      <c r="B33" s="36"/>
      <c r="C33" s="37"/>
      <c r="D33" s="37"/>
      <c r="E33" s="44" t="s">
        <v>49</v>
      </c>
      <c r="F33" s="104">
        <f>ROUND(SUM(BH82:BH118), 2)</f>
        <v>0</v>
      </c>
      <c r="G33" s="37"/>
      <c r="H33" s="37"/>
      <c r="I33" s="105">
        <v>0.15</v>
      </c>
      <c r="J33" s="104">
        <v>0</v>
      </c>
      <c r="K33" s="40"/>
    </row>
    <row r="34" spans="2:11" s="1" customFormat="1" ht="14.45" hidden="1" customHeight="1">
      <c r="B34" s="36"/>
      <c r="C34" s="37"/>
      <c r="D34" s="37"/>
      <c r="E34" s="44" t="s">
        <v>50</v>
      </c>
      <c r="F34" s="104">
        <f>ROUND(SUM(BI82:BI118),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811910</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000 - Nestavební náklady</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J82</f>
        <v>671000</v>
      </c>
      <c r="K56" s="40"/>
      <c r="AU56" s="22" t="s">
        <v>124</v>
      </c>
    </row>
    <row r="57" spans="2:47" s="7" customFormat="1" ht="24.95" customHeight="1">
      <c r="B57" s="117"/>
      <c r="C57" s="118"/>
      <c r="D57" s="119" t="s">
        <v>125</v>
      </c>
      <c r="E57" s="120"/>
      <c r="F57" s="120"/>
      <c r="G57" s="120"/>
      <c r="H57" s="120"/>
      <c r="I57" s="120"/>
      <c r="J57" s="121">
        <f>J83</f>
        <v>671000</v>
      </c>
      <c r="K57" s="122"/>
    </row>
    <row r="58" spans="2:47" s="8" customFormat="1" ht="19.899999999999999" customHeight="1">
      <c r="B58" s="123"/>
      <c r="C58" s="124"/>
      <c r="D58" s="125" t="s">
        <v>126</v>
      </c>
      <c r="E58" s="126"/>
      <c r="F58" s="126"/>
      <c r="G58" s="126"/>
      <c r="H58" s="126"/>
      <c r="I58" s="126"/>
      <c r="J58" s="127">
        <f>J84</f>
        <v>241000</v>
      </c>
      <c r="K58" s="128"/>
    </row>
    <row r="59" spans="2:47" s="8" customFormat="1" ht="19.899999999999999" customHeight="1">
      <c r="B59" s="123"/>
      <c r="C59" s="124"/>
      <c r="D59" s="125" t="s">
        <v>127</v>
      </c>
      <c r="E59" s="126"/>
      <c r="F59" s="126"/>
      <c r="G59" s="126"/>
      <c r="H59" s="126"/>
      <c r="I59" s="126"/>
      <c r="J59" s="127">
        <f>J97</f>
        <v>230000</v>
      </c>
      <c r="K59" s="128"/>
    </row>
    <row r="60" spans="2:47" s="8" customFormat="1" ht="19.899999999999999" customHeight="1">
      <c r="B60" s="123"/>
      <c r="C60" s="124"/>
      <c r="D60" s="125" t="s">
        <v>128</v>
      </c>
      <c r="E60" s="126"/>
      <c r="F60" s="126"/>
      <c r="G60" s="126"/>
      <c r="H60" s="126"/>
      <c r="I60" s="126"/>
      <c r="J60" s="127">
        <f>J104</f>
        <v>150000</v>
      </c>
      <c r="K60" s="128"/>
    </row>
    <row r="61" spans="2:47" s="8" customFormat="1" ht="19.899999999999999" customHeight="1">
      <c r="B61" s="123"/>
      <c r="C61" s="124"/>
      <c r="D61" s="125" t="s">
        <v>129</v>
      </c>
      <c r="E61" s="126"/>
      <c r="F61" s="126"/>
      <c r="G61" s="126"/>
      <c r="H61" s="126"/>
      <c r="I61" s="126"/>
      <c r="J61" s="127">
        <f>J111</f>
        <v>30000</v>
      </c>
      <c r="K61" s="128"/>
    </row>
    <row r="62" spans="2:47" s="8" customFormat="1" ht="19.899999999999999" customHeight="1">
      <c r="B62" s="123"/>
      <c r="C62" s="124"/>
      <c r="D62" s="125" t="s">
        <v>130</v>
      </c>
      <c r="E62" s="126"/>
      <c r="F62" s="126"/>
      <c r="G62" s="126"/>
      <c r="H62" s="126"/>
      <c r="I62" s="126"/>
      <c r="J62" s="127">
        <f>J115</f>
        <v>20000</v>
      </c>
      <c r="K62" s="128"/>
    </row>
    <row r="63" spans="2:47" s="1" customFormat="1" ht="21.75" customHeight="1">
      <c r="B63" s="36"/>
      <c r="C63" s="37"/>
      <c r="D63" s="37"/>
      <c r="E63" s="37"/>
      <c r="F63" s="37"/>
      <c r="G63" s="37"/>
      <c r="H63" s="37"/>
      <c r="I63" s="37"/>
      <c r="J63" s="37"/>
      <c r="K63" s="40"/>
    </row>
    <row r="64" spans="2:47" s="1" customFormat="1" ht="6.95" customHeight="1">
      <c r="B64" s="51"/>
      <c r="C64" s="52"/>
      <c r="D64" s="52"/>
      <c r="E64" s="52"/>
      <c r="F64" s="52"/>
      <c r="G64" s="52"/>
      <c r="H64" s="52"/>
      <c r="I64" s="52"/>
      <c r="J64" s="52"/>
      <c r="K64" s="53"/>
    </row>
    <row r="68" spans="2:12" s="1" customFormat="1" ht="6.95" customHeight="1">
      <c r="B68" s="54"/>
      <c r="C68" s="55"/>
      <c r="D68" s="55"/>
      <c r="E68" s="55"/>
      <c r="F68" s="55"/>
      <c r="G68" s="55"/>
      <c r="H68" s="55"/>
      <c r="I68" s="55"/>
      <c r="J68" s="55"/>
      <c r="K68" s="55"/>
      <c r="L68" s="36"/>
    </row>
    <row r="69" spans="2:12" s="1" customFormat="1" ht="36.950000000000003" customHeight="1">
      <c r="B69" s="36"/>
      <c r="C69" s="56" t="s">
        <v>131</v>
      </c>
      <c r="L69" s="36"/>
    </row>
    <row r="70" spans="2:12" s="1" customFormat="1" ht="6.95" customHeight="1">
      <c r="B70" s="36"/>
      <c r="L70" s="36"/>
    </row>
    <row r="71" spans="2:12" s="1" customFormat="1" ht="14.45" customHeight="1">
      <c r="B71" s="36"/>
      <c r="C71" s="58" t="s">
        <v>17</v>
      </c>
      <c r="L71" s="36"/>
    </row>
    <row r="72" spans="2:12" s="1" customFormat="1" ht="16.5" customHeight="1">
      <c r="B72" s="36"/>
      <c r="E72" s="313" t="str">
        <f>E7</f>
        <v>Oprava mostu ev. č. BM-569 Bernáčkova přes Svratku - AKTUALIZACE 2017</v>
      </c>
      <c r="F72" s="314"/>
      <c r="G72" s="314"/>
      <c r="H72" s="314"/>
      <c r="L72" s="36"/>
    </row>
    <row r="73" spans="2:12" s="1" customFormat="1" ht="14.45" customHeight="1">
      <c r="B73" s="36"/>
      <c r="C73" s="58" t="s">
        <v>118</v>
      </c>
      <c r="L73" s="36"/>
    </row>
    <row r="74" spans="2:12" s="1" customFormat="1" ht="17.25" customHeight="1">
      <c r="B74" s="36"/>
      <c r="E74" s="289" t="str">
        <f>E9</f>
        <v>000 - Nestavební náklady</v>
      </c>
      <c r="F74" s="315"/>
      <c r="G74" s="315"/>
      <c r="H74" s="315"/>
      <c r="L74" s="36"/>
    </row>
    <row r="75" spans="2:12" s="1" customFormat="1" ht="6.95" customHeight="1">
      <c r="B75" s="36"/>
      <c r="L75" s="36"/>
    </row>
    <row r="76" spans="2:12" s="1" customFormat="1" ht="18" customHeight="1">
      <c r="B76" s="36"/>
      <c r="C76" s="58" t="s">
        <v>23</v>
      </c>
      <c r="F76" s="129" t="str">
        <f>F12</f>
        <v xml:space="preserve"> </v>
      </c>
      <c r="I76" s="58" t="s">
        <v>25</v>
      </c>
      <c r="J76" s="62" t="str">
        <f>IF(J12="","",J12)</f>
        <v>30. 5. 2018</v>
      </c>
      <c r="L76" s="36"/>
    </row>
    <row r="77" spans="2:12" s="1" customFormat="1" ht="6.95" customHeight="1">
      <c r="B77" s="36"/>
      <c r="L77" s="36"/>
    </row>
    <row r="78" spans="2:12" s="1" customFormat="1">
      <c r="B78" s="36"/>
      <c r="C78" s="58" t="s">
        <v>29</v>
      </c>
      <c r="F78" s="129" t="str">
        <f>E15</f>
        <v>Brněnské komunikace, a.s.</v>
      </c>
      <c r="I78" s="58" t="s">
        <v>35</v>
      </c>
      <c r="J78" s="129" t="str">
        <f>E21</f>
        <v>Projekční kancelář PRIS spol. s r. o.</v>
      </c>
      <c r="L78" s="36"/>
    </row>
    <row r="79" spans="2:12" s="1" customFormat="1" ht="14.45" customHeight="1">
      <c r="B79" s="36"/>
      <c r="C79" s="58" t="s">
        <v>34</v>
      </c>
      <c r="F79" s="129" t="str">
        <f>IF(E18="","",E18)</f>
        <v xml:space="preserve"> </v>
      </c>
      <c r="L79" s="36"/>
    </row>
    <row r="80" spans="2:12" s="1" customFormat="1" ht="10.35" customHeight="1">
      <c r="B80" s="36"/>
      <c r="L80" s="36"/>
    </row>
    <row r="81" spans="2:65" s="9" customFormat="1" ht="29.25" customHeight="1">
      <c r="B81" s="130"/>
      <c r="C81" s="131" t="s">
        <v>132</v>
      </c>
      <c r="D81" s="132" t="s">
        <v>60</v>
      </c>
      <c r="E81" s="132" t="s">
        <v>56</v>
      </c>
      <c r="F81" s="132" t="s">
        <v>133</v>
      </c>
      <c r="G81" s="132" t="s">
        <v>134</v>
      </c>
      <c r="H81" s="132" t="s">
        <v>135</v>
      </c>
      <c r="I81" s="132" t="s">
        <v>136</v>
      </c>
      <c r="J81" s="132" t="s">
        <v>122</v>
      </c>
      <c r="K81" s="133" t="s">
        <v>137</v>
      </c>
      <c r="L81" s="130"/>
      <c r="M81" s="68" t="s">
        <v>138</v>
      </c>
      <c r="N81" s="69" t="s">
        <v>45</v>
      </c>
      <c r="O81" s="69" t="s">
        <v>139</v>
      </c>
      <c r="P81" s="69" t="s">
        <v>140</v>
      </c>
      <c r="Q81" s="69" t="s">
        <v>141</v>
      </c>
      <c r="R81" s="69" t="s">
        <v>142</v>
      </c>
      <c r="S81" s="69" t="s">
        <v>143</v>
      </c>
      <c r="T81" s="70" t="s">
        <v>144</v>
      </c>
    </row>
    <row r="82" spans="2:65" s="1" customFormat="1" ht="29.25" customHeight="1">
      <c r="B82" s="36"/>
      <c r="C82" s="72" t="s">
        <v>123</v>
      </c>
      <c r="J82" s="134">
        <f>BK82</f>
        <v>671000</v>
      </c>
      <c r="L82" s="36"/>
      <c r="M82" s="71"/>
      <c r="N82" s="63"/>
      <c r="O82" s="63"/>
      <c r="P82" s="135">
        <f>P83</f>
        <v>0</v>
      </c>
      <c r="Q82" s="63"/>
      <c r="R82" s="135">
        <f>R83</f>
        <v>0</v>
      </c>
      <c r="S82" s="63"/>
      <c r="T82" s="136">
        <f>T83</f>
        <v>0</v>
      </c>
      <c r="AT82" s="22" t="s">
        <v>74</v>
      </c>
      <c r="AU82" s="22" t="s">
        <v>124</v>
      </c>
      <c r="BK82" s="137">
        <f>BK83</f>
        <v>671000</v>
      </c>
    </row>
    <row r="83" spans="2:65" s="10" customFormat="1" ht="37.35" customHeight="1">
      <c r="B83" s="138"/>
      <c r="D83" s="139" t="s">
        <v>74</v>
      </c>
      <c r="E83" s="140" t="s">
        <v>145</v>
      </c>
      <c r="F83" s="140" t="s">
        <v>146</v>
      </c>
      <c r="J83" s="141">
        <f>BK83</f>
        <v>671000</v>
      </c>
      <c r="L83" s="138"/>
      <c r="M83" s="142"/>
      <c r="N83" s="143"/>
      <c r="O83" s="143"/>
      <c r="P83" s="144">
        <f>P84+P97+P104+P111+P115</f>
        <v>0</v>
      </c>
      <c r="Q83" s="143"/>
      <c r="R83" s="144">
        <f>R84+R97+R104+R111+R115</f>
        <v>0</v>
      </c>
      <c r="S83" s="143"/>
      <c r="T83" s="145">
        <f>T84+T97+T104+T111+T115</f>
        <v>0</v>
      </c>
      <c r="AR83" s="139" t="s">
        <v>147</v>
      </c>
      <c r="AT83" s="146" t="s">
        <v>74</v>
      </c>
      <c r="AU83" s="146" t="s">
        <v>75</v>
      </c>
      <c r="AY83" s="139" t="s">
        <v>148</v>
      </c>
      <c r="BK83" s="147">
        <f>BK84+BK97+BK104+BK111+BK115</f>
        <v>671000</v>
      </c>
    </row>
    <row r="84" spans="2:65" s="10" customFormat="1" ht="19.899999999999999" customHeight="1">
      <c r="B84" s="138"/>
      <c r="D84" s="139" t="s">
        <v>74</v>
      </c>
      <c r="E84" s="148" t="s">
        <v>149</v>
      </c>
      <c r="F84" s="148" t="s">
        <v>150</v>
      </c>
      <c r="J84" s="149">
        <f>BK84</f>
        <v>241000</v>
      </c>
      <c r="L84" s="138"/>
      <c r="M84" s="142"/>
      <c r="N84" s="143"/>
      <c r="O84" s="143"/>
      <c r="P84" s="144">
        <f>SUM(P85:P96)</f>
        <v>0</v>
      </c>
      <c r="Q84" s="143"/>
      <c r="R84" s="144">
        <f>SUM(R85:R96)</f>
        <v>0</v>
      </c>
      <c r="S84" s="143"/>
      <c r="T84" s="145">
        <f>SUM(T85:T96)</f>
        <v>0</v>
      </c>
      <c r="AR84" s="139" t="s">
        <v>147</v>
      </c>
      <c r="AT84" s="146" t="s">
        <v>74</v>
      </c>
      <c r="AU84" s="146" t="s">
        <v>22</v>
      </c>
      <c r="AY84" s="139" t="s">
        <v>148</v>
      </c>
      <c r="BK84" s="147">
        <f>SUM(BK85:BK96)</f>
        <v>241000</v>
      </c>
    </row>
    <row r="85" spans="2:65" s="1" customFormat="1" ht="16.5" customHeight="1">
      <c r="B85" s="150"/>
      <c r="C85" s="151" t="s">
        <v>151</v>
      </c>
      <c r="D85" s="151" t="s">
        <v>152</v>
      </c>
      <c r="E85" s="152" t="s">
        <v>153</v>
      </c>
      <c r="F85" s="153" t="s">
        <v>154</v>
      </c>
      <c r="G85" s="154" t="s">
        <v>155</v>
      </c>
      <c r="H85" s="155">
        <v>1</v>
      </c>
      <c r="I85" s="156">
        <v>100000</v>
      </c>
      <c r="J85" s="156">
        <f>ROUND(I85*H85,2)</f>
        <v>100000</v>
      </c>
      <c r="K85" s="153" t="s">
        <v>156</v>
      </c>
      <c r="L85" s="36"/>
      <c r="M85" s="157" t="s">
        <v>5</v>
      </c>
      <c r="N85" s="158" t="s">
        <v>46</v>
      </c>
      <c r="O85" s="159">
        <v>0</v>
      </c>
      <c r="P85" s="159">
        <f>O85*H85</f>
        <v>0</v>
      </c>
      <c r="Q85" s="159">
        <v>0</v>
      </c>
      <c r="R85" s="159">
        <f>Q85*H85</f>
        <v>0</v>
      </c>
      <c r="S85" s="159">
        <v>0</v>
      </c>
      <c r="T85" s="160">
        <f>S85*H85</f>
        <v>0</v>
      </c>
      <c r="AR85" s="22" t="s">
        <v>157</v>
      </c>
      <c r="AT85" s="22" t="s">
        <v>152</v>
      </c>
      <c r="AU85" s="22" t="s">
        <v>84</v>
      </c>
      <c r="AY85" s="22" t="s">
        <v>148</v>
      </c>
      <c r="BE85" s="161">
        <f>IF(N85="základní",J85,0)</f>
        <v>100000</v>
      </c>
      <c r="BF85" s="161">
        <f>IF(N85="snížená",J85,0)</f>
        <v>0</v>
      </c>
      <c r="BG85" s="161">
        <f>IF(N85="zákl. přenesená",J85,0)</f>
        <v>0</v>
      </c>
      <c r="BH85" s="161">
        <f>IF(N85="sníž. přenesená",J85,0)</f>
        <v>0</v>
      </c>
      <c r="BI85" s="161">
        <f>IF(N85="nulová",J85,0)</f>
        <v>0</v>
      </c>
      <c r="BJ85" s="22" t="s">
        <v>22</v>
      </c>
      <c r="BK85" s="161">
        <f>ROUND(I85*H85,2)</f>
        <v>100000</v>
      </c>
      <c r="BL85" s="22" t="s">
        <v>157</v>
      </c>
      <c r="BM85" s="22" t="s">
        <v>158</v>
      </c>
    </row>
    <row r="86" spans="2:65" s="1" customFormat="1" ht="27">
      <c r="B86" s="36"/>
      <c r="D86" s="162" t="s">
        <v>159</v>
      </c>
      <c r="F86" s="163" t="s">
        <v>160</v>
      </c>
      <c r="L86" s="36"/>
      <c r="M86" s="164"/>
      <c r="N86" s="37"/>
      <c r="O86" s="37"/>
      <c r="P86" s="37"/>
      <c r="Q86" s="37"/>
      <c r="R86" s="37"/>
      <c r="S86" s="37"/>
      <c r="T86" s="65"/>
      <c r="AT86" s="22" t="s">
        <v>159</v>
      </c>
      <c r="AU86" s="22" t="s">
        <v>84</v>
      </c>
    </row>
    <row r="87" spans="2:65" s="1" customFormat="1" ht="108">
      <c r="B87" s="36"/>
      <c r="D87" s="162" t="s">
        <v>161</v>
      </c>
      <c r="F87" s="165" t="s">
        <v>162</v>
      </c>
      <c r="L87" s="36"/>
      <c r="M87" s="164"/>
      <c r="N87" s="37"/>
      <c r="O87" s="37"/>
      <c r="P87" s="37"/>
      <c r="Q87" s="37"/>
      <c r="R87" s="37"/>
      <c r="S87" s="37"/>
      <c r="T87" s="65"/>
      <c r="AT87" s="22" t="s">
        <v>161</v>
      </c>
      <c r="AU87" s="22" t="s">
        <v>84</v>
      </c>
    </row>
    <row r="88" spans="2:65" s="1" customFormat="1" ht="16.5" customHeight="1">
      <c r="B88" s="150"/>
      <c r="C88" s="151" t="s">
        <v>163</v>
      </c>
      <c r="D88" s="151" t="s">
        <v>152</v>
      </c>
      <c r="E88" s="152" t="s">
        <v>164</v>
      </c>
      <c r="F88" s="153" t="s">
        <v>165</v>
      </c>
      <c r="G88" s="154" t="s">
        <v>155</v>
      </c>
      <c r="H88" s="155">
        <v>1</v>
      </c>
      <c r="I88" s="156">
        <v>40000</v>
      </c>
      <c r="J88" s="156">
        <f>ROUND(I88*H88,2)</f>
        <v>40000</v>
      </c>
      <c r="K88" s="153" t="s">
        <v>5</v>
      </c>
      <c r="L88" s="36"/>
      <c r="M88" s="157" t="s">
        <v>5</v>
      </c>
      <c r="N88" s="158" t="s">
        <v>46</v>
      </c>
      <c r="O88" s="159">
        <v>0</v>
      </c>
      <c r="P88" s="159">
        <f>O88*H88</f>
        <v>0</v>
      </c>
      <c r="Q88" s="159">
        <v>0</v>
      </c>
      <c r="R88" s="159">
        <f>Q88*H88</f>
        <v>0</v>
      </c>
      <c r="S88" s="159">
        <v>0</v>
      </c>
      <c r="T88" s="160">
        <f>S88*H88</f>
        <v>0</v>
      </c>
      <c r="AR88" s="22" t="s">
        <v>157</v>
      </c>
      <c r="AT88" s="22" t="s">
        <v>152</v>
      </c>
      <c r="AU88" s="22" t="s">
        <v>84</v>
      </c>
      <c r="AY88" s="22" t="s">
        <v>148</v>
      </c>
      <c r="BE88" s="161">
        <f>IF(N88="základní",J88,0)</f>
        <v>40000</v>
      </c>
      <c r="BF88" s="161">
        <f>IF(N88="snížená",J88,0)</f>
        <v>0</v>
      </c>
      <c r="BG88" s="161">
        <f>IF(N88="zákl. přenesená",J88,0)</f>
        <v>0</v>
      </c>
      <c r="BH88" s="161">
        <f>IF(N88="sníž. přenesená",J88,0)</f>
        <v>0</v>
      </c>
      <c r="BI88" s="161">
        <f>IF(N88="nulová",J88,0)</f>
        <v>0</v>
      </c>
      <c r="BJ88" s="22" t="s">
        <v>22</v>
      </c>
      <c r="BK88" s="161">
        <f>ROUND(I88*H88,2)</f>
        <v>40000</v>
      </c>
      <c r="BL88" s="22" t="s">
        <v>157</v>
      </c>
      <c r="BM88" s="22" t="s">
        <v>166</v>
      </c>
    </row>
    <row r="89" spans="2:65" s="1" customFormat="1" ht="13.5">
      <c r="B89" s="36"/>
      <c r="D89" s="162" t="s">
        <v>159</v>
      </c>
      <c r="F89" s="163" t="s">
        <v>167</v>
      </c>
      <c r="L89" s="36"/>
      <c r="M89" s="164"/>
      <c r="N89" s="37"/>
      <c r="O89" s="37"/>
      <c r="P89" s="37"/>
      <c r="Q89" s="37"/>
      <c r="R89" s="37"/>
      <c r="S89" s="37"/>
      <c r="T89" s="65"/>
      <c r="AT89" s="22" t="s">
        <v>159</v>
      </c>
      <c r="AU89" s="22" t="s">
        <v>84</v>
      </c>
    </row>
    <row r="90" spans="2:65" s="1" customFormat="1" ht="40.5">
      <c r="B90" s="36"/>
      <c r="D90" s="162" t="s">
        <v>161</v>
      </c>
      <c r="F90" s="165" t="s">
        <v>168</v>
      </c>
      <c r="L90" s="36"/>
      <c r="M90" s="164"/>
      <c r="N90" s="37"/>
      <c r="O90" s="37"/>
      <c r="P90" s="37"/>
      <c r="Q90" s="37"/>
      <c r="R90" s="37"/>
      <c r="S90" s="37"/>
      <c r="T90" s="65"/>
      <c r="AT90" s="22" t="s">
        <v>161</v>
      </c>
      <c r="AU90" s="22" t="s">
        <v>84</v>
      </c>
    </row>
    <row r="91" spans="2:65" s="1" customFormat="1" ht="16.5" customHeight="1">
      <c r="B91" s="150"/>
      <c r="C91" s="151" t="s">
        <v>147</v>
      </c>
      <c r="D91" s="151" t="s">
        <v>152</v>
      </c>
      <c r="E91" s="152" t="s">
        <v>169</v>
      </c>
      <c r="F91" s="153" t="s">
        <v>170</v>
      </c>
      <c r="G91" s="154" t="s">
        <v>155</v>
      </c>
      <c r="H91" s="155">
        <v>1</v>
      </c>
      <c r="I91" s="156">
        <v>1000</v>
      </c>
      <c r="J91" s="156">
        <f>ROUND(I91*H91,2)</f>
        <v>1000</v>
      </c>
      <c r="K91" s="153" t="s">
        <v>5</v>
      </c>
      <c r="L91" s="36"/>
      <c r="M91" s="157" t="s">
        <v>5</v>
      </c>
      <c r="N91" s="158" t="s">
        <v>46</v>
      </c>
      <c r="O91" s="159">
        <v>0</v>
      </c>
      <c r="P91" s="159">
        <f>O91*H91</f>
        <v>0</v>
      </c>
      <c r="Q91" s="159">
        <v>0</v>
      </c>
      <c r="R91" s="159">
        <f>Q91*H91</f>
        <v>0</v>
      </c>
      <c r="S91" s="159">
        <v>0</v>
      </c>
      <c r="T91" s="160">
        <f>S91*H91</f>
        <v>0</v>
      </c>
      <c r="AR91" s="22" t="s">
        <v>157</v>
      </c>
      <c r="AT91" s="22" t="s">
        <v>152</v>
      </c>
      <c r="AU91" s="22" t="s">
        <v>84</v>
      </c>
      <c r="AY91" s="22" t="s">
        <v>148</v>
      </c>
      <c r="BE91" s="161">
        <f>IF(N91="základní",J91,0)</f>
        <v>1000</v>
      </c>
      <c r="BF91" s="161">
        <f>IF(N91="snížená",J91,0)</f>
        <v>0</v>
      </c>
      <c r="BG91" s="161">
        <f>IF(N91="zákl. přenesená",J91,0)</f>
        <v>0</v>
      </c>
      <c r="BH91" s="161">
        <f>IF(N91="sníž. přenesená",J91,0)</f>
        <v>0</v>
      </c>
      <c r="BI91" s="161">
        <f>IF(N91="nulová",J91,0)</f>
        <v>0</v>
      </c>
      <c r="BJ91" s="22" t="s">
        <v>22</v>
      </c>
      <c r="BK91" s="161">
        <f>ROUND(I91*H91,2)</f>
        <v>1000</v>
      </c>
      <c r="BL91" s="22" t="s">
        <v>157</v>
      </c>
      <c r="BM91" s="22" t="s">
        <v>171</v>
      </c>
    </row>
    <row r="92" spans="2:65" s="1" customFormat="1" ht="27">
      <c r="B92" s="36"/>
      <c r="D92" s="162" t="s">
        <v>159</v>
      </c>
      <c r="F92" s="163" t="s">
        <v>172</v>
      </c>
      <c r="L92" s="36"/>
      <c r="M92" s="164"/>
      <c r="N92" s="37"/>
      <c r="O92" s="37"/>
      <c r="P92" s="37"/>
      <c r="Q92" s="37"/>
      <c r="R92" s="37"/>
      <c r="S92" s="37"/>
      <c r="T92" s="65"/>
      <c r="AT92" s="22" t="s">
        <v>159</v>
      </c>
      <c r="AU92" s="22" t="s">
        <v>84</v>
      </c>
    </row>
    <row r="93" spans="2:65" s="1" customFormat="1" ht="27">
      <c r="B93" s="36"/>
      <c r="D93" s="162" t="s">
        <v>161</v>
      </c>
      <c r="F93" s="165" t="s">
        <v>173</v>
      </c>
      <c r="L93" s="36"/>
      <c r="M93" s="164"/>
      <c r="N93" s="37"/>
      <c r="O93" s="37"/>
      <c r="P93" s="37"/>
      <c r="Q93" s="37"/>
      <c r="R93" s="37"/>
      <c r="S93" s="37"/>
      <c r="T93" s="65"/>
      <c r="AT93" s="22" t="s">
        <v>161</v>
      </c>
      <c r="AU93" s="22" t="s">
        <v>84</v>
      </c>
    </row>
    <row r="94" spans="2:65" s="1" customFormat="1" ht="16.5" customHeight="1">
      <c r="B94" s="150"/>
      <c r="C94" s="151" t="s">
        <v>174</v>
      </c>
      <c r="D94" s="151" t="s">
        <v>152</v>
      </c>
      <c r="E94" s="152" t="s">
        <v>175</v>
      </c>
      <c r="F94" s="153" t="s">
        <v>176</v>
      </c>
      <c r="G94" s="154" t="s">
        <v>155</v>
      </c>
      <c r="H94" s="155">
        <v>1</v>
      </c>
      <c r="I94" s="156">
        <v>100000</v>
      </c>
      <c r="J94" s="156">
        <f>ROUND(I94*H94,2)</f>
        <v>100000</v>
      </c>
      <c r="K94" s="153" t="s">
        <v>177</v>
      </c>
      <c r="L94" s="36"/>
      <c r="M94" s="157" t="s">
        <v>5</v>
      </c>
      <c r="N94" s="158" t="s">
        <v>46</v>
      </c>
      <c r="O94" s="159">
        <v>0</v>
      </c>
      <c r="P94" s="159">
        <f>O94*H94</f>
        <v>0</v>
      </c>
      <c r="Q94" s="159">
        <v>0</v>
      </c>
      <c r="R94" s="159">
        <f>Q94*H94</f>
        <v>0</v>
      </c>
      <c r="S94" s="159">
        <v>0</v>
      </c>
      <c r="T94" s="160">
        <f>S94*H94</f>
        <v>0</v>
      </c>
      <c r="AR94" s="22" t="s">
        <v>178</v>
      </c>
      <c r="AT94" s="22" t="s">
        <v>152</v>
      </c>
      <c r="AU94" s="22" t="s">
        <v>84</v>
      </c>
      <c r="AY94" s="22" t="s">
        <v>148</v>
      </c>
      <c r="BE94" s="161">
        <f>IF(N94="základní",J94,0)</f>
        <v>100000</v>
      </c>
      <c r="BF94" s="161">
        <f>IF(N94="snížená",J94,0)</f>
        <v>0</v>
      </c>
      <c r="BG94" s="161">
        <f>IF(N94="zákl. přenesená",J94,0)</f>
        <v>0</v>
      </c>
      <c r="BH94" s="161">
        <f>IF(N94="sníž. přenesená",J94,0)</f>
        <v>0</v>
      </c>
      <c r="BI94" s="161">
        <f>IF(N94="nulová",J94,0)</f>
        <v>0</v>
      </c>
      <c r="BJ94" s="22" t="s">
        <v>22</v>
      </c>
      <c r="BK94" s="161">
        <f>ROUND(I94*H94,2)</f>
        <v>100000</v>
      </c>
      <c r="BL94" s="22" t="s">
        <v>178</v>
      </c>
      <c r="BM94" s="22" t="s">
        <v>179</v>
      </c>
    </row>
    <row r="95" spans="2:65" s="1" customFormat="1" ht="27">
      <c r="B95" s="36"/>
      <c r="D95" s="162" t="s">
        <v>159</v>
      </c>
      <c r="F95" s="163" t="s">
        <v>180</v>
      </c>
      <c r="L95" s="36"/>
      <c r="M95" s="164"/>
      <c r="N95" s="37"/>
      <c r="O95" s="37"/>
      <c r="P95" s="37"/>
      <c r="Q95" s="37"/>
      <c r="R95" s="37"/>
      <c r="S95" s="37"/>
      <c r="T95" s="65"/>
      <c r="AT95" s="22" t="s">
        <v>159</v>
      </c>
      <c r="AU95" s="22" t="s">
        <v>84</v>
      </c>
    </row>
    <row r="96" spans="2:65" s="1" customFormat="1" ht="40.5">
      <c r="B96" s="36"/>
      <c r="D96" s="162" t="s">
        <v>161</v>
      </c>
      <c r="F96" s="165" t="s">
        <v>181</v>
      </c>
      <c r="L96" s="36"/>
      <c r="M96" s="164"/>
      <c r="N96" s="37"/>
      <c r="O96" s="37"/>
      <c r="P96" s="37"/>
      <c r="Q96" s="37"/>
      <c r="R96" s="37"/>
      <c r="S96" s="37"/>
      <c r="T96" s="65"/>
      <c r="AT96" s="22" t="s">
        <v>161</v>
      </c>
      <c r="AU96" s="22" t="s">
        <v>84</v>
      </c>
    </row>
    <row r="97" spans="2:65" s="10" customFormat="1" ht="29.85" customHeight="1">
      <c r="B97" s="138"/>
      <c r="D97" s="139" t="s">
        <v>74</v>
      </c>
      <c r="E97" s="148" t="s">
        <v>182</v>
      </c>
      <c r="F97" s="148" t="s">
        <v>183</v>
      </c>
      <c r="J97" s="149">
        <f>BK97</f>
        <v>230000</v>
      </c>
      <c r="L97" s="138"/>
      <c r="M97" s="142"/>
      <c r="N97" s="143"/>
      <c r="O97" s="143"/>
      <c r="P97" s="144">
        <f>SUM(P98:P103)</f>
        <v>0</v>
      </c>
      <c r="Q97" s="143"/>
      <c r="R97" s="144">
        <f>SUM(R98:R103)</f>
        <v>0</v>
      </c>
      <c r="S97" s="143"/>
      <c r="T97" s="145">
        <f>SUM(T98:T103)</f>
        <v>0</v>
      </c>
      <c r="AR97" s="139" t="s">
        <v>147</v>
      </c>
      <c r="AT97" s="146" t="s">
        <v>74</v>
      </c>
      <c r="AU97" s="146" t="s">
        <v>22</v>
      </c>
      <c r="AY97" s="139" t="s">
        <v>148</v>
      </c>
      <c r="BK97" s="147">
        <f>SUM(BK98:BK103)</f>
        <v>230000</v>
      </c>
    </row>
    <row r="98" spans="2:65" s="1" customFormat="1" ht="16.5" customHeight="1">
      <c r="B98" s="150"/>
      <c r="C98" s="151" t="s">
        <v>184</v>
      </c>
      <c r="D98" s="151" t="s">
        <v>152</v>
      </c>
      <c r="E98" s="152" t="s">
        <v>185</v>
      </c>
      <c r="F98" s="153" t="s">
        <v>183</v>
      </c>
      <c r="G98" s="154" t="s">
        <v>155</v>
      </c>
      <c r="H98" s="155">
        <v>1</v>
      </c>
      <c r="I98" s="156">
        <v>200000</v>
      </c>
      <c r="J98" s="156">
        <f>ROUND(I98*H98,2)</f>
        <v>200000</v>
      </c>
      <c r="K98" s="153" t="s">
        <v>156</v>
      </c>
      <c r="L98" s="36"/>
      <c r="M98" s="157" t="s">
        <v>5</v>
      </c>
      <c r="N98" s="158" t="s">
        <v>46</v>
      </c>
      <c r="O98" s="159">
        <v>0</v>
      </c>
      <c r="P98" s="159">
        <f>O98*H98</f>
        <v>0</v>
      </c>
      <c r="Q98" s="159">
        <v>0</v>
      </c>
      <c r="R98" s="159">
        <f>Q98*H98</f>
        <v>0</v>
      </c>
      <c r="S98" s="159">
        <v>0</v>
      </c>
      <c r="T98" s="160">
        <f>S98*H98</f>
        <v>0</v>
      </c>
      <c r="AR98" s="22" t="s">
        <v>157</v>
      </c>
      <c r="AT98" s="22" t="s">
        <v>152</v>
      </c>
      <c r="AU98" s="22" t="s">
        <v>84</v>
      </c>
      <c r="AY98" s="22" t="s">
        <v>148</v>
      </c>
      <c r="BE98" s="161">
        <f>IF(N98="základní",J98,0)</f>
        <v>200000</v>
      </c>
      <c r="BF98" s="161">
        <f>IF(N98="snížená",J98,0)</f>
        <v>0</v>
      </c>
      <c r="BG98" s="161">
        <f>IF(N98="zákl. přenesená",J98,0)</f>
        <v>0</v>
      </c>
      <c r="BH98" s="161">
        <f>IF(N98="sníž. přenesená",J98,0)</f>
        <v>0</v>
      </c>
      <c r="BI98" s="161">
        <f>IF(N98="nulová",J98,0)</f>
        <v>0</v>
      </c>
      <c r="BJ98" s="22" t="s">
        <v>22</v>
      </c>
      <c r="BK98" s="161">
        <f>ROUND(I98*H98,2)</f>
        <v>200000</v>
      </c>
      <c r="BL98" s="22" t="s">
        <v>157</v>
      </c>
      <c r="BM98" s="22" t="s">
        <v>186</v>
      </c>
    </row>
    <row r="99" spans="2:65" s="1" customFormat="1" ht="13.5">
      <c r="B99" s="36"/>
      <c r="D99" s="162" t="s">
        <v>159</v>
      </c>
      <c r="F99" s="163" t="s">
        <v>187</v>
      </c>
      <c r="L99" s="36"/>
      <c r="M99" s="164"/>
      <c r="N99" s="37"/>
      <c r="O99" s="37"/>
      <c r="P99" s="37"/>
      <c r="Q99" s="37"/>
      <c r="R99" s="37"/>
      <c r="S99" s="37"/>
      <c r="T99" s="65"/>
      <c r="AT99" s="22" t="s">
        <v>159</v>
      </c>
      <c r="AU99" s="22" t="s">
        <v>84</v>
      </c>
    </row>
    <row r="100" spans="2:65" s="1" customFormat="1" ht="81">
      <c r="B100" s="36"/>
      <c r="D100" s="162" t="s">
        <v>161</v>
      </c>
      <c r="F100" s="165" t="s">
        <v>188</v>
      </c>
      <c r="L100" s="36"/>
      <c r="M100" s="164"/>
      <c r="N100" s="37"/>
      <c r="O100" s="37"/>
      <c r="P100" s="37"/>
      <c r="Q100" s="37"/>
      <c r="R100" s="37"/>
      <c r="S100" s="37"/>
      <c r="T100" s="65"/>
      <c r="AT100" s="22" t="s">
        <v>161</v>
      </c>
      <c r="AU100" s="22" t="s">
        <v>84</v>
      </c>
    </row>
    <row r="101" spans="2:65" s="1" customFormat="1" ht="16.5" customHeight="1">
      <c r="B101" s="150"/>
      <c r="C101" s="151" t="s">
        <v>84</v>
      </c>
      <c r="D101" s="151" t="s">
        <v>152</v>
      </c>
      <c r="E101" s="152" t="s">
        <v>189</v>
      </c>
      <c r="F101" s="153" t="s">
        <v>190</v>
      </c>
      <c r="G101" s="154" t="s">
        <v>155</v>
      </c>
      <c r="H101" s="155">
        <v>1</v>
      </c>
      <c r="I101" s="156">
        <v>30000</v>
      </c>
      <c r="J101" s="156">
        <f>ROUND(I101*H101,2)</f>
        <v>30000</v>
      </c>
      <c r="K101" s="153" t="s">
        <v>191</v>
      </c>
      <c r="L101" s="36"/>
      <c r="M101" s="157" t="s">
        <v>5</v>
      </c>
      <c r="N101" s="158" t="s">
        <v>46</v>
      </c>
      <c r="O101" s="159">
        <v>0</v>
      </c>
      <c r="P101" s="159">
        <f>O101*H101</f>
        <v>0</v>
      </c>
      <c r="Q101" s="159">
        <v>0</v>
      </c>
      <c r="R101" s="159">
        <f>Q101*H101</f>
        <v>0</v>
      </c>
      <c r="S101" s="159">
        <v>0</v>
      </c>
      <c r="T101" s="160">
        <f>S101*H101</f>
        <v>0</v>
      </c>
      <c r="AR101" s="22" t="s">
        <v>157</v>
      </c>
      <c r="AT101" s="22" t="s">
        <v>152</v>
      </c>
      <c r="AU101" s="22" t="s">
        <v>84</v>
      </c>
      <c r="AY101" s="22" t="s">
        <v>148</v>
      </c>
      <c r="BE101" s="161">
        <f>IF(N101="základní",J101,0)</f>
        <v>30000</v>
      </c>
      <c r="BF101" s="161">
        <f>IF(N101="snížená",J101,0)</f>
        <v>0</v>
      </c>
      <c r="BG101" s="161">
        <f>IF(N101="zákl. přenesená",J101,0)</f>
        <v>0</v>
      </c>
      <c r="BH101" s="161">
        <f>IF(N101="sníž. přenesená",J101,0)</f>
        <v>0</v>
      </c>
      <c r="BI101" s="161">
        <f>IF(N101="nulová",J101,0)</f>
        <v>0</v>
      </c>
      <c r="BJ101" s="22" t="s">
        <v>22</v>
      </c>
      <c r="BK101" s="161">
        <f>ROUND(I101*H101,2)</f>
        <v>30000</v>
      </c>
      <c r="BL101" s="22" t="s">
        <v>157</v>
      </c>
      <c r="BM101" s="22" t="s">
        <v>192</v>
      </c>
    </row>
    <row r="102" spans="2:65" s="1" customFormat="1" ht="13.5">
      <c r="B102" s="36"/>
      <c r="D102" s="162" t="s">
        <v>159</v>
      </c>
      <c r="F102" s="163" t="s">
        <v>190</v>
      </c>
      <c r="L102" s="36"/>
      <c r="M102" s="164"/>
      <c r="N102" s="37"/>
      <c r="O102" s="37"/>
      <c r="P102" s="37"/>
      <c r="Q102" s="37"/>
      <c r="R102" s="37"/>
      <c r="S102" s="37"/>
      <c r="T102" s="65"/>
      <c r="AT102" s="22" t="s">
        <v>159</v>
      </c>
      <c r="AU102" s="22" t="s">
        <v>84</v>
      </c>
    </row>
    <row r="103" spans="2:65" s="1" customFormat="1" ht="94.5">
      <c r="B103" s="36"/>
      <c r="D103" s="162" t="s">
        <v>161</v>
      </c>
      <c r="F103" s="165" t="s">
        <v>193</v>
      </c>
      <c r="L103" s="36"/>
      <c r="M103" s="164"/>
      <c r="N103" s="37"/>
      <c r="O103" s="37"/>
      <c r="P103" s="37"/>
      <c r="Q103" s="37"/>
      <c r="R103" s="37"/>
      <c r="S103" s="37"/>
      <c r="T103" s="65"/>
      <c r="AT103" s="22" t="s">
        <v>161</v>
      </c>
      <c r="AU103" s="22" t="s">
        <v>84</v>
      </c>
    </row>
    <row r="104" spans="2:65" s="10" customFormat="1" ht="29.85" customHeight="1">
      <c r="B104" s="138"/>
      <c r="D104" s="139" t="s">
        <v>74</v>
      </c>
      <c r="E104" s="148" t="s">
        <v>194</v>
      </c>
      <c r="F104" s="148" t="s">
        <v>195</v>
      </c>
      <c r="J104" s="149">
        <f>BK104</f>
        <v>150000</v>
      </c>
      <c r="L104" s="138"/>
      <c r="M104" s="142"/>
      <c r="N104" s="143"/>
      <c r="O104" s="143"/>
      <c r="P104" s="144">
        <f>SUM(P105:P110)</f>
        <v>0</v>
      </c>
      <c r="Q104" s="143"/>
      <c r="R104" s="144">
        <f>SUM(R105:R110)</f>
        <v>0</v>
      </c>
      <c r="S104" s="143"/>
      <c r="T104" s="145">
        <f>SUM(T105:T110)</f>
        <v>0</v>
      </c>
      <c r="AR104" s="139" t="s">
        <v>147</v>
      </c>
      <c r="AT104" s="146" t="s">
        <v>74</v>
      </c>
      <c r="AU104" s="146" t="s">
        <v>22</v>
      </c>
      <c r="AY104" s="139" t="s">
        <v>148</v>
      </c>
      <c r="BK104" s="147">
        <f>SUM(BK105:BK110)</f>
        <v>150000</v>
      </c>
    </row>
    <row r="105" spans="2:65" s="1" customFormat="1" ht="16.5" customHeight="1">
      <c r="B105" s="150"/>
      <c r="C105" s="151" t="s">
        <v>22</v>
      </c>
      <c r="D105" s="151" t="s">
        <v>152</v>
      </c>
      <c r="E105" s="152" t="s">
        <v>196</v>
      </c>
      <c r="F105" s="153" t="s">
        <v>197</v>
      </c>
      <c r="G105" s="154" t="s">
        <v>198</v>
      </c>
      <c r="H105" s="155">
        <v>1</v>
      </c>
      <c r="I105" s="156">
        <v>100000</v>
      </c>
      <c r="J105" s="156">
        <f>ROUND(I105*H105,2)</f>
        <v>100000</v>
      </c>
      <c r="K105" s="153" t="s">
        <v>156</v>
      </c>
      <c r="L105" s="36"/>
      <c r="M105" s="157" t="s">
        <v>5</v>
      </c>
      <c r="N105" s="158" t="s">
        <v>46</v>
      </c>
      <c r="O105" s="159">
        <v>0</v>
      </c>
      <c r="P105" s="159">
        <f>O105*H105</f>
        <v>0</v>
      </c>
      <c r="Q105" s="159">
        <v>0</v>
      </c>
      <c r="R105" s="159">
        <f>Q105*H105</f>
        <v>0</v>
      </c>
      <c r="S105" s="159">
        <v>0</v>
      </c>
      <c r="T105" s="160">
        <f>S105*H105</f>
        <v>0</v>
      </c>
      <c r="AR105" s="22" t="s">
        <v>157</v>
      </c>
      <c r="AT105" s="22" t="s">
        <v>152</v>
      </c>
      <c r="AU105" s="22" t="s">
        <v>84</v>
      </c>
      <c r="AY105" s="22" t="s">
        <v>148</v>
      </c>
      <c r="BE105" s="161">
        <f>IF(N105="základní",J105,0)</f>
        <v>100000</v>
      </c>
      <c r="BF105" s="161">
        <f>IF(N105="snížená",J105,0)</f>
        <v>0</v>
      </c>
      <c r="BG105" s="161">
        <f>IF(N105="zákl. přenesená",J105,0)</f>
        <v>0</v>
      </c>
      <c r="BH105" s="161">
        <f>IF(N105="sníž. přenesená",J105,0)</f>
        <v>0</v>
      </c>
      <c r="BI105" s="161">
        <f>IF(N105="nulová",J105,0)</f>
        <v>0</v>
      </c>
      <c r="BJ105" s="22" t="s">
        <v>22</v>
      </c>
      <c r="BK105" s="161">
        <f>ROUND(I105*H105,2)</f>
        <v>100000</v>
      </c>
      <c r="BL105" s="22" t="s">
        <v>157</v>
      </c>
      <c r="BM105" s="22" t="s">
        <v>199</v>
      </c>
    </row>
    <row r="106" spans="2:65" s="1" customFormat="1" ht="13.5">
      <c r="B106" s="36"/>
      <c r="D106" s="162" t="s">
        <v>159</v>
      </c>
      <c r="F106" s="163" t="s">
        <v>200</v>
      </c>
      <c r="L106" s="36"/>
      <c r="M106" s="164"/>
      <c r="N106" s="37"/>
      <c r="O106" s="37"/>
      <c r="P106" s="37"/>
      <c r="Q106" s="37"/>
      <c r="R106" s="37"/>
      <c r="S106" s="37"/>
      <c r="T106" s="65"/>
      <c r="AT106" s="22" t="s">
        <v>159</v>
      </c>
      <c r="AU106" s="22" t="s">
        <v>84</v>
      </c>
    </row>
    <row r="107" spans="2:65" s="1" customFormat="1" ht="81">
      <c r="B107" s="36"/>
      <c r="D107" s="162" t="s">
        <v>161</v>
      </c>
      <c r="F107" s="165" t="s">
        <v>201</v>
      </c>
      <c r="L107" s="36"/>
      <c r="M107" s="164"/>
      <c r="N107" s="37"/>
      <c r="O107" s="37"/>
      <c r="P107" s="37"/>
      <c r="Q107" s="37"/>
      <c r="R107" s="37"/>
      <c r="S107" s="37"/>
      <c r="T107" s="65"/>
      <c r="AT107" s="22" t="s">
        <v>161</v>
      </c>
      <c r="AU107" s="22" t="s">
        <v>84</v>
      </c>
    </row>
    <row r="108" spans="2:65" s="1" customFormat="1" ht="16.5" customHeight="1">
      <c r="B108" s="150"/>
      <c r="C108" s="151" t="s">
        <v>202</v>
      </c>
      <c r="D108" s="151" t="s">
        <v>152</v>
      </c>
      <c r="E108" s="152" t="s">
        <v>203</v>
      </c>
      <c r="F108" s="153" t="s">
        <v>204</v>
      </c>
      <c r="G108" s="154" t="s">
        <v>198</v>
      </c>
      <c r="H108" s="155">
        <v>1</v>
      </c>
      <c r="I108" s="156">
        <v>50000</v>
      </c>
      <c r="J108" s="156">
        <f>ROUND(I108*H108,2)</f>
        <v>50000</v>
      </c>
      <c r="K108" s="153" t="s">
        <v>5</v>
      </c>
      <c r="L108" s="36"/>
      <c r="M108" s="157" t="s">
        <v>5</v>
      </c>
      <c r="N108" s="158" t="s">
        <v>46</v>
      </c>
      <c r="O108" s="159">
        <v>0</v>
      </c>
      <c r="P108" s="159">
        <f>O108*H108</f>
        <v>0</v>
      </c>
      <c r="Q108" s="159">
        <v>0</v>
      </c>
      <c r="R108" s="159">
        <f>Q108*H108</f>
        <v>0</v>
      </c>
      <c r="S108" s="159">
        <v>0</v>
      </c>
      <c r="T108" s="160">
        <f>S108*H108</f>
        <v>0</v>
      </c>
      <c r="AR108" s="22" t="s">
        <v>157</v>
      </c>
      <c r="AT108" s="22" t="s">
        <v>152</v>
      </c>
      <c r="AU108" s="22" t="s">
        <v>84</v>
      </c>
      <c r="AY108" s="22" t="s">
        <v>148</v>
      </c>
      <c r="BE108" s="161">
        <f>IF(N108="základní",J108,0)</f>
        <v>50000</v>
      </c>
      <c r="BF108" s="161">
        <f>IF(N108="snížená",J108,0)</f>
        <v>0</v>
      </c>
      <c r="BG108" s="161">
        <f>IF(N108="zákl. přenesená",J108,0)</f>
        <v>0</v>
      </c>
      <c r="BH108" s="161">
        <f>IF(N108="sníž. přenesená",J108,0)</f>
        <v>0</v>
      </c>
      <c r="BI108" s="161">
        <f>IF(N108="nulová",J108,0)</f>
        <v>0</v>
      </c>
      <c r="BJ108" s="22" t="s">
        <v>22</v>
      </c>
      <c r="BK108" s="161">
        <f>ROUND(I108*H108,2)</f>
        <v>50000</v>
      </c>
      <c r="BL108" s="22" t="s">
        <v>157</v>
      </c>
      <c r="BM108" s="22" t="s">
        <v>205</v>
      </c>
    </row>
    <row r="109" spans="2:65" s="1" customFormat="1" ht="13.5">
      <c r="B109" s="36"/>
      <c r="D109" s="162" t="s">
        <v>159</v>
      </c>
      <c r="F109" s="163" t="s">
        <v>204</v>
      </c>
      <c r="L109" s="36"/>
      <c r="M109" s="164"/>
      <c r="N109" s="37"/>
      <c r="O109" s="37"/>
      <c r="P109" s="37"/>
      <c r="Q109" s="37"/>
      <c r="R109" s="37"/>
      <c r="S109" s="37"/>
      <c r="T109" s="65"/>
      <c r="AT109" s="22" t="s">
        <v>159</v>
      </c>
      <c r="AU109" s="22" t="s">
        <v>84</v>
      </c>
    </row>
    <row r="110" spans="2:65" s="1" customFormat="1" ht="108">
      <c r="B110" s="36"/>
      <c r="D110" s="162" t="s">
        <v>161</v>
      </c>
      <c r="F110" s="165" t="s">
        <v>206</v>
      </c>
      <c r="L110" s="36"/>
      <c r="M110" s="164"/>
      <c r="N110" s="37"/>
      <c r="O110" s="37"/>
      <c r="P110" s="37"/>
      <c r="Q110" s="37"/>
      <c r="R110" s="37"/>
      <c r="S110" s="37"/>
      <c r="T110" s="65"/>
      <c r="AT110" s="22" t="s">
        <v>161</v>
      </c>
      <c r="AU110" s="22" t="s">
        <v>84</v>
      </c>
    </row>
    <row r="111" spans="2:65" s="10" customFormat="1" ht="29.85" customHeight="1">
      <c r="B111" s="138"/>
      <c r="D111" s="139" t="s">
        <v>74</v>
      </c>
      <c r="E111" s="148" t="s">
        <v>207</v>
      </c>
      <c r="F111" s="148" t="s">
        <v>208</v>
      </c>
      <c r="J111" s="149">
        <f>BK111</f>
        <v>30000</v>
      </c>
      <c r="L111" s="138"/>
      <c r="M111" s="142"/>
      <c r="N111" s="143"/>
      <c r="O111" s="143"/>
      <c r="P111" s="144">
        <f>SUM(P112:P114)</f>
        <v>0</v>
      </c>
      <c r="Q111" s="143"/>
      <c r="R111" s="144">
        <f>SUM(R112:R114)</f>
        <v>0</v>
      </c>
      <c r="S111" s="143"/>
      <c r="T111" s="145">
        <f>SUM(T112:T114)</f>
        <v>0</v>
      </c>
      <c r="AR111" s="139" t="s">
        <v>147</v>
      </c>
      <c r="AT111" s="146" t="s">
        <v>74</v>
      </c>
      <c r="AU111" s="146" t="s">
        <v>22</v>
      </c>
      <c r="AY111" s="139" t="s">
        <v>148</v>
      </c>
      <c r="BK111" s="147">
        <f>SUM(BK112:BK114)</f>
        <v>30000</v>
      </c>
    </row>
    <row r="112" spans="2:65" s="1" customFormat="1" ht="16.5" customHeight="1">
      <c r="B112" s="150"/>
      <c r="C112" s="151" t="s">
        <v>209</v>
      </c>
      <c r="D112" s="151" t="s">
        <v>152</v>
      </c>
      <c r="E112" s="152" t="s">
        <v>210</v>
      </c>
      <c r="F112" s="153" t="s">
        <v>208</v>
      </c>
      <c r="G112" s="154" t="s">
        <v>198</v>
      </c>
      <c r="H112" s="155">
        <v>1</v>
      </c>
      <c r="I112" s="156">
        <v>30000</v>
      </c>
      <c r="J112" s="156">
        <f>ROUND(I112*H112,2)</f>
        <v>30000</v>
      </c>
      <c r="K112" s="153" t="s">
        <v>156</v>
      </c>
      <c r="L112" s="36"/>
      <c r="M112" s="157" t="s">
        <v>5</v>
      </c>
      <c r="N112" s="158" t="s">
        <v>46</v>
      </c>
      <c r="O112" s="159">
        <v>0</v>
      </c>
      <c r="P112" s="159">
        <f>O112*H112</f>
        <v>0</v>
      </c>
      <c r="Q112" s="159">
        <v>0</v>
      </c>
      <c r="R112" s="159">
        <f>Q112*H112</f>
        <v>0</v>
      </c>
      <c r="S112" s="159">
        <v>0</v>
      </c>
      <c r="T112" s="160">
        <f>S112*H112</f>
        <v>0</v>
      </c>
      <c r="AR112" s="22" t="s">
        <v>157</v>
      </c>
      <c r="AT112" s="22" t="s">
        <v>152</v>
      </c>
      <c r="AU112" s="22" t="s">
        <v>84</v>
      </c>
      <c r="AY112" s="22" t="s">
        <v>148</v>
      </c>
      <c r="BE112" s="161">
        <f>IF(N112="základní",J112,0)</f>
        <v>30000</v>
      </c>
      <c r="BF112" s="161">
        <f>IF(N112="snížená",J112,0)</f>
        <v>0</v>
      </c>
      <c r="BG112" s="161">
        <f>IF(N112="zákl. přenesená",J112,0)</f>
        <v>0</v>
      </c>
      <c r="BH112" s="161">
        <f>IF(N112="sníž. přenesená",J112,0)</f>
        <v>0</v>
      </c>
      <c r="BI112" s="161">
        <f>IF(N112="nulová",J112,0)</f>
        <v>0</v>
      </c>
      <c r="BJ112" s="22" t="s">
        <v>22</v>
      </c>
      <c r="BK112" s="161">
        <f>ROUND(I112*H112,2)</f>
        <v>30000</v>
      </c>
      <c r="BL112" s="22" t="s">
        <v>157</v>
      </c>
      <c r="BM112" s="22" t="s">
        <v>211</v>
      </c>
    </row>
    <row r="113" spans="2:65" s="1" customFormat="1" ht="13.5">
      <c r="B113" s="36"/>
      <c r="D113" s="162" t="s">
        <v>159</v>
      </c>
      <c r="F113" s="163" t="s">
        <v>212</v>
      </c>
      <c r="L113" s="36"/>
      <c r="M113" s="164"/>
      <c r="N113" s="37"/>
      <c r="O113" s="37"/>
      <c r="P113" s="37"/>
      <c r="Q113" s="37"/>
      <c r="R113" s="37"/>
      <c r="S113" s="37"/>
      <c r="T113" s="65"/>
      <c r="AT113" s="22" t="s">
        <v>159</v>
      </c>
      <c r="AU113" s="22" t="s">
        <v>84</v>
      </c>
    </row>
    <row r="114" spans="2:65" s="1" customFormat="1" ht="108">
      <c r="B114" s="36"/>
      <c r="D114" s="162" t="s">
        <v>161</v>
      </c>
      <c r="F114" s="165" t="s">
        <v>213</v>
      </c>
      <c r="L114" s="36"/>
      <c r="M114" s="164"/>
      <c r="N114" s="37"/>
      <c r="O114" s="37"/>
      <c r="P114" s="37"/>
      <c r="Q114" s="37"/>
      <c r="R114" s="37"/>
      <c r="S114" s="37"/>
      <c r="T114" s="65"/>
      <c r="AT114" s="22" t="s">
        <v>161</v>
      </c>
      <c r="AU114" s="22" t="s">
        <v>84</v>
      </c>
    </row>
    <row r="115" spans="2:65" s="10" customFormat="1" ht="29.85" customHeight="1">
      <c r="B115" s="138"/>
      <c r="D115" s="139" t="s">
        <v>74</v>
      </c>
      <c r="E115" s="148" t="s">
        <v>214</v>
      </c>
      <c r="F115" s="148" t="s">
        <v>215</v>
      </c>
      <c r="J115" s="149">
        <f>BK115</f>
        <v>20000</v>
      </c>
      <c r="L115" s="138"/>
      <c r="M115" s="142"/>
      <c r="N115" s="143"/>
      <c r="O115" s="143"/>
      <c r="P115" s="144">
        <f>SUM(P116:P118)</f>
        <v>0</v>
      </c>
      <c r="Q115" s="143"/>
      <c r="R115" s="144">
        <f>SUM(R116:R118)</f>
        <v>0</v>
      </c>
      <c r="S115" s="143"/>
      <c r="T115" s="145">
        <f>SUM(T116:T118)</f>
        <v>0</v>
      </c>
      <c r="AR115" s="139" t="s">
        <v>147</v>
      </c>
      <c r="AT115" s="146" t="s">
        <v>74</v>
      </c>
      <c r="AU115" s="146" t="s">
        <v>22</v>
      </c>
      <c r="AY115" s="139" t="s">
        <v>148</v>
      </c>
      <c r="BK115" s="147">
        <f>SUM(BK116:BK118)</f>
        <v>20000</v>
      </c>
    </row>
    <row r="116" spans="2:65" s="1" customFormat="1" ht="16.5" customHeight="1">
      <c r="B116" s="150"/>
      <c r="C116" s="151" t="s">
        <v>27</v>
      </c>
      <c r="D116" s="151" t="s">
        <v>152</v>
      </c>
      <c r="E116" s="152" t="s">
        <v>216</v>
      </c>
      <c r="F116" s="153" t="s">
        <v>217</v>
      </c>
      <c r="G116" s="154" t="s">
        <v>218</v>
      </c>
      <c r="H116" s="155">
        <v>1</v>
      </c>
      <c r="I116" s="156">
        <v>20000</v>
      </c>
      <c r="J116" s="156">
        <f>ROUND(I116*H116,2)</f>
        <v>20000</v>
      </c>
      <c r="K116" s="153" t="s">
        <v>177</v>
      </c>
      <c r="L116" s="36"/>
      <c r="M116" s="157" t="s">
        <v>5</v>
      </c>
      <c r="N116" s="158" t="s">
        <v>46</v>
      </c>
      <c r="O116" s="159">
        <v>0</v>
      </c>
      <c r="P116" s="159">
        <f>O116*H116</f>
        <v>0</v>
      </c>
      <c r="Q116" s="159">
        <v>0</v>
      </c>
      <c r="R116" s="159">
        <f>Q116*H116</f>
        <v>0</v>
      </c>
      <c r="S116" s="159">
        <v>0</v>
      </c>
      <c r="T116" s="160">
        <f>S116*H116</f>
        <v>0</v>
      </c>
      <c r="AR116" s="22" t="s">
        <v>157</v>
      </c>
      <c r="AT116" s="22" t="s">
        <v>152</v>
      </c>
      <c r="AU116" s="22" t="s">
        <v>84</v>
      </c>
      <c r="AY116" s="22" t="s">
        <v>148</v>
      </c>
      <c r="BE116" s="161">
        <f>IF(N116="základní",J116,0)</f>
        <v>20000</v>
      </c>
      <c r="BF116" s="161">
        <f>IF(N116="snížená",J116,0)</f>
        <v>0</v>
      </c>
      <c r="BG116" s="161">
        <f>IF(N116="zákl. přenesená",J116,0)</f>
        <v>0</v>
      </c>
      <c r="BH116" s="161">
        <f>IF(N116="sníž. přenesená",J116,0)</f>
        <v>0</v>
      </c>
      <c r="BI116" s="161">
        <f>IF(N116="nulová",J116,0)</f>
        <v>0</v>
      </c>
      <c r="BJ116" s="22" t="s">
        <v>22</v>
      </c>
      <c r="BK116" s="161">
        <f>ROUND(I116*H116,2)</f>
        <v>20000</v>
      </c>
      <c r="BL116" s="22" t="s">
        <v>157</v>
      </c>
      <c r="BM116" s="22" t="s">
        <v>219</v>
      </c>
    </row>
    <row r="117" spans="2:65" s="1" customFormat="1" ht="13.5">
      <c r="B117" s="36"/>
      <c r="D117" s="162" t="s">
        <v>159</v>
      </c>
      <c r="F117" s="163" t="s">
        <v>220</v>
      </c>
      <c r="L117" s="36"/>
      <c r="M117" s="164"/>
      <c r="N117" s="37"/>
      <c r="O117" s="37"/>
      <c r="P117" s="37"/>
      <c r="Q117" s="37"/>
      <c r="R117" s="37"/>
      <c r="S117" s="37"/>
      <c r="T117" s="65"/>
      <c r="AT117" s="22" t="s">
        <v>159</v>
      </c>
      <c r="AU117" s="22" t="s">
        <v>84</v>
      </c>
    </row>
    <row r="118" spans="2:65" s="1" customFormat="1" ht="67.5">
      <c r="B118" s="36"/>
      <c r="D118" s="162" t="s">
        <v>161</v>
      </c>
      <c r="F118" s="165" t="s">
        <v>221</v>
      </c>
      <c r="L118" s="36"/>
      <c r="M118" s="166"/>
      <c r="N118" s="167"/>
      <c r="O118" s="167"/>
      <c r="P118" s="167"/>
      <c r="Q118" s="167"/>
      <c r="R118" s="167"/>
      <c r="S118" s="167"/>
      <c r="T118" s="168"/>
      <c r="AT118" s="22" t="s">
        <v>161</v>
      </c>
      <c r="AU118" s="22" t="s">
        <v>84</v>
      </c>
    </row>
    <row r="119" spans="2:65" s="1" customFormat="1" ht="6.95" customHeight="1">
      <c r="B119" s="51"/>
      <c r="C119" s="52"/>
      <c r="D119" s="52"/>
      <c r="E119" s="52"/>
      <c r="F119" s="52"/>
      <c r="G119" s="52"/>
      <c r="H119" s="52"/>
      <c r="I119" s="52"/>
      <c r="J119" s="52"/>
      <c r="K119" s="52"/>
      <c r="L119" s="36"/>
    </row>
  </sheetData>
  <autoFilter ref="C81:K118"/>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311"/>
  <sheetViews>
    <sheetView showGridLines="0" tabSelected="1" workbookViewId="0">
      <pane ySplit="1" topLeftCell="A2" activePane="bottomLeft" state="frozen"/>
      <selection pane="bottomLeft" activeCell="K193" sqref="K193"/>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87</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222</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ROUND(J84,2)</f>
        <v>4745154.74</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ROUND(SUM(BE84:BE310), 2)</f>
        <v>4745154.74</v>
      </c>
      <c r="G30" s="37"/>
      <c r="H30" s="37"/>
      <c r="I30" s="105">
        <v>0.21</v>
      </c>
      <c r="J30" s="104">
        <f>ROUND(ROUND((SUM(BE84:BE310)), 2)*I30, 2)</f>
        <v>996482.5</v>
      </c>
      <c r="K30" s="40"/>
    </row>
    <row r="31" spans="2:11" s="1" customFormat="1" ht="14.45" customHeight="1">
      <c r="B31" s="36"/>
      <c r="C31" s="37"/>
      <c r="D31" s="37"/>
      <c r="E31" s="44" t="s">
        <v>47</v>
      </c>
      <c r="F31" s="104">
        <f>ROUND(SUM(BF84:BF310), 2)</f>
        <v>0</v>
      </c>
      <c r="G31" s="37"/>
      <c r="H31" s="37"/>
      <c r="I31" s="105">
        <v>0.15</v>
      </c>
      <c r="J31" s="104">
        <f>ROUND(ROUND((SUM(BF84:BF310)), 2)*I31, 2)</f>
        <v>0</v>
      </c>
      <c r="K31" s="40"/>
    </row>
    <row r="32" spans="2:11" s="1" customFormat="1" ht="14.45" hidden="1" customHeight="1">
      <c r="B32" s="36"/>
      <c r="C32" s="37"/>
      <c r="D32" s="37"/>
      <c r="E32" s="44" t="s">
        <v>48</v>
      </c>
      <c r="F32" s="104">
        <f>ROUND(SUM(BG84:BG310), 2)</f>
        <v>0</v>
      </c>
      <c r="G32" s="37"/>
      <c r="H32" s="37"/>
      <c r="I32" s="105">
        <v>0.21</v>
      </c>
      <c r="J32" s="104">
        <v>0</v>
      </c>
      <c r="K32" s="40"/>
    </row>
    <row r="33" spans="2:11" s="1" customFormat="1" ht="14.45" hidden="1" customHeight="1">
      <c r="B33" s="36"/>
      <c r="C33" s="37"/>
      <c r="D33" s="37"/>
      <c r="E33" s="44" t="s">
        <v>49</v>
      </c>
      <c r="F33" s="104">
        <f>ROUND(SUM(BH84:BH310), 2)</f>
        <v>0</v>
      </c>
      <c r="G33" s="37"/>
      <c r="H33" s="37"/>
      <c r="I33" s="105">
        <v>0.15</v>
      </c>
      <c r="J33" s="104">
        <v>0</v>
      </c>
      <c r="K33" s="40"/>
    </row>
    <row r="34" spans="2:11" s="1" customFormat="1" ht="14.45" hidden="1" customHeight="1">
      <c r="B34" s="36"/>
      <c r="C34" s="37"/>
      <c r="D34" s="37"/>
      <c r="E34" s="44" t="s">
        <v>50</v>
      </c>
      <c r="F34" s="104">
        <f>ROUND(SUM(BI84:BI310),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5741637.2400000002</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SO 001 - Demolice mostu ev.č. BM-569</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J84</f>
        <v>4745154.74</v>
      </c>
      <c r="K56" s="40"/>
      <c r="AU56" s="22" t="s">
        <v>124</v>
      </c>
    </row>
    <row r="57" spans="2:47" s="7" customFormat="1" ht="24.95" customHeight="1">
      <c r="B57" s="117"/>
      <c r="C57" s="118"/>
      <c r="D57" s="119" t="s">
        <v>223</v>
      </c>
      <c r="E57" s="120"/>
      <c r="F57" s="120"/>
      <c r="G57" s="120"/>
      <c r="H57" s="120"/>
      <c r="I57" s="120"/>
      <c r="J57" s="121">
        <f>J85</f>
        <v>0</v>
      </c>
      <c r="K57" s="122"/>
    </row>
    <row r="58" spans="2:47" s="7" customFormat="1" ht="24.95" customHeight="1">
      <c r="B58" s="117"/>
      <c r="C58" s="118"/>
      <c r="D58" s="119" t="s">
        <v>224</v>
      </c>
      <c r="E58" s="120"/>
      <c r="F58" s="120"/>
      <c r="G58" s="120"/>
      <c r="H58" s="120"/>
      <c r="I58" s="120"/>
      <c r="J58" s="121">
        <f>J86</f>
        <v>4745154.74</v>
      </c>
      <c r="K58" s="122"/>
    </row>
    <row r="59" spans="2:47" s="8" customFormat="1" ht="19.899999999999999" customHeight="1">
      <c r="B59" s="123"/>
      <c r="C59" s="124"/>
      <c r="D59" s="125" t="s">
        <v>225</v>
      </c>
      <c r="E59" s="126"/>
      <c r="F59" s="126"/>
      <c r="G59" s="126"/>
      <c r="H59" s="126"/>
      <c r="I59" s="126"/>
      <c r="J59" s="127">
        <f>J87</f>
        <v>146052.98000000001</v>
      </c>
      <c r="K59" s="128"/>
    </row>
    <row r="60" spans="2:47" s="8" customFormat="1" ht="19.899999999999999" customHeight="1">
      <c r="B60" s="123"/>
      <c r="C60" s="124"/>
      <c r="D60" s="125" t="s">
        <v>226</v>
      </c>
      <c r="E60" s="126"/>
      <c r="F60" s="126"/>
      <c r="G60" s="126"/>
      <c r="H60" s="126"/>
      <c r="I60" s="126"/>
      <c r="J60" s="127">
        <f>J162</f>
        <v>300836.7</v>
      </c>
      <c r="K60" s="128"/>
    </row>
    <row r="61" spans="2:47" s="8" customFormat="1" ht="19.899999999999999" customHeight="1">
      <c r="B61" s="123"/>
      <c r="C61" s="124"/>
      <c r="D61" s="125" t="s">
        <v>227</v>
      </c>
      <c r="E61" s="126"/>
      <c r="F61" s="126"/>
      <c r="G61" s="126"/>
      <c r="H61" s="126"/>
      <c r="I61" s="126"/>
      <c r="J61" s="127">
        <f>J181</f>
        <v>3722253.0100000002</v>
      </c>
      <c r="K61" s="128"/>
    </row>
    <row r="62" spans="2:47" s="8" customFormat="1" ht="14.85" customHeight="1">
      <c r="B62" s="123"/>
      <c r="C62" s="124"/>
      <c r="D62" s="125" t="s">
        <v>228</v>
      </c>
      <c r="E62" s="126"/>
      <c r="F62" s="126"/>
      <c r="G62" s="126"/>
      <c r="H62" s="126"/>
      <c r="I62" s="126"/>
      <c r="J62" s="127">
        <f>J248</f>
        <v>2689.83</v>
      </c>
      <c r="K62" s="128"/>
    </row>
    <row r="63" spans="2:47" s="8" customFormat="1" ht="19.899999999999999" customHeight="1">
      <c r="B63" s="123"/>
      <c r="C63" s="124"/>
      <c r="D63" s="125" t="s">
        <v>229</v>
      </c>
      <c r="E63" s="126"/>
      <c r="F63" s="126"/>
      <c r="G63" s="126"/>
      <c r="H63" s="126"/>
      <c r="I63" s="126"/>
      <c r="J63" s="127">
        <f>J256</f>
        <v>564130</v>
      </c>
      <c r="K63" s="128"/>
    </row>
    <row r="64" spans="2:47" s="8" customFormat="1" ht="19.899999999999999" customHeight="1">
      <c r="B64" s="123"/>
      <c r="C64" s="124"/>
      <c r="D64" s="125" t="s">
        <v>230</v>
      </c>
      <c r="E64" s="126"/>
      <c r="F64" s="126"/>
      <c r="G64" s="126"/>
      <c r="H64" s="126"/>
      <c r="I64" s="126"/>
      <c r="J64" s="127">
        <f>J307</f>
        <v>11882.05</v>
      </c>
      <c r="K64" s="128"/>
    </row>
    <row r="65" spans="2:12" s="1" customFormat="1" ht="21.75" customHeight="1">
      <c r="B65" s="36"/>
      <c r="C65" s="37"/>
      <c r="D65" s="37"/>
      <c r="E65" s="37"/>
      <c r="F65" s="37"/>
      <c r="G65" s="37"/>
      <c r="H65" s="37"/>
      <c r="I65" s="37"/>
      <c r="J65" s="37"/>
      <c r="K65" s="40"/>
    </row>
    <row r="66" spans="2:12" s="1" customFormat="1" ht="6.95" customHeight="1">
      <c r="B66" s="51"/>
      <c r="C66" s="52"/>
      <c r="D66" s="52"/>
      <c r="E66" s="52"/>
      <c r="F66" s="52"/>
      <c r="G66" s="52"/>
      <c r="H66" s="52"/>
      <c r="I66" s="52"/>
      <c r="J66" s="52"/>
      <c r="K66" s="53"/>
    </row>
    <row r="70" spans="2:12" s="1" customFormat="1" ht="6.95" customHeight="1">
      <c r="B70" s="54"/>
      <c r="C70" s="55"/>
      <c r="D70" s="55"/>
      <c r="E70" s="55"/>
      <c r="F70" s="55"/>
      <c r="G70" s="55"/>
      <c r="H70" s="55"/>
      <c r="I70" s="55"/>
      <c r="J70" s="55"/>
      <c r="K70" s="55"/>
      <c r="L70" s="36"/>
    </row>
    <row r="71" spans="2:12" s="1" customFormat="1" ht="36.950000000000003" customHeight="1">
      <c r="B71" s="36"/>
      <c r="C71" s="56" t="s">
        <v>131</v>
      </c>
      <c r="L71" s="36"/>
    </row>
    <row r="72" spans="2:12" s="1" customFormat="1" ht="6.95" customHeight="1">
      <c r="B72" s="36"/>
      <c r="L72" s="36"/>
    </row>
    <row r="73" spans="2:12" s="1" customFormat="1" ht="14.45" customHeight="1">
      <c r="B73" s="36"/>
      <c r="C73" s="58" t="s">
        <v>17</v>
      </c>
      <c r="L73" s="36"/>
    </row>
    <row r="74" spans="2:12" s="1" customFormat="1" ht="16.5" customHeight="1">
      <c r="B74" s="36"/>
      <c r="E74" s="313" t="str">
        <f>E7</f>
        <v>Oprava mostu ev. č. BM-569 Bernáčkova přes Svratku - AKTUALIZACE 2017</v>
      </c>
      <c r="F74" s="314"/>
      <c r="G74" s="314"/>
      <c r="H74" s="314"/>
      <c r="L74" s="36"/>
    </row>
    <row r="75" spans="2:12" s="1" customFormat="1" ht="14.45" customHeight="1">
      <c r="B75" s="36"/>
      <c r="C75" s="58" t="s">
        <v>118</v>
      </c>
      <c r="L75" s="36"/>
    </row>
    <row r="76" spans="2:12" s="1" customFormat="1" ht="17.25" customHeight="1">
      <c r="B76" s="36"/>
      <c r="E76" s="289" t="str">
        <f>E9</f>
        <v>SO 001 - Demolice mostu ev.č. BM-569</v>
      </c>
      <c r="F76" s="315"/>
      <c r="G76" s="315"/>
      <c r="H76" s="315"/>
      <c r="L76" s="36"/>
    </row>
    <row r="77" spans="2:12" s="1" customFormat="1" ht="6.95" customHeight="1">
      <c r="B77" s="36"/>
      <c r="L77" s="36"/>
    </row>
    <row r="78" spans="2:12" s="1" customFormat="1" ht="18" customHeight="1">
      <c r="B78" s="36"/>
      <c r="C78" s="58" t="s">
        <v>23</v>
      </c>
      <c r="F78" s="129" t="str">
        <f>F12</f>
        <v xml:space="preserve"> </v>
      </c>
      <c r="I78" s="58" t="s">
        <v>25</v>
      </c>
      <c r="J78" s="62" t="str">
        <f>IF(J12="","",J12)</f>
        <v>30. 5. 2018</v>
      </c>
      <c r="L78" s="36"/>
    </row>
    <row r="79" spans="2:12" s="1" customFormat="1" ht="6.95" customHeight="1">
      <c r="B79" s="36"/>
      <c r="L79" s="36"/>
    </row>
    <row r="80" spans="2:12" s="1" customFormat="1">
      <c r="B80" s="36"/>
      <c r="C80" s="58" t="s">
        <v>29</v>
      </c>
      <c r="F80" s="129" t="str">
        <f>E15</f>
        <v>Brněnské komunikace, a.s.</v>
      </c>
      <c r="I80" s="58" t="s">
        <v>35</v>
      </c>
      <c r="J80" s="129" t="str">
        <f>E21</f>
        <v>Projekční kancelář PRIS spol. s r. o.</v>
      </c>
      <c r="L80" s="36"/>
    </row>
    <row r="81" spans="2:65" s="1" customFormat="1" ht="14.45" customHeight="1">
      <c r="B81" s="36"/>
      <c r="C81" s="58" t="s">
        <v>34</v>
      </c>
      <c r="F81" s="129" t="str">
        <f>IF(E18="","",E18)</f>
        <v xml:space="preserve"> </v>
      </c>
      <c r="L81" s="36"/>
    </row>
    <row r="82" spans="2:65" s="1" customFormat="1" ht="10.35" customHeight="1">
      <c r="B82" s="36"/>
      <c r="L82" s="36"/>
    </row>
    <row r="83" spans="2:65" s="9" customFormat="1" ht="29.25" customHeight="1">
      <c r="B83" s="130"/>
      <c r="C83" s="131" t="s">
        <v>132</v>
      </c>
      <c r="D83" s="132" t="s">
        <v>60</v>
      </c>
      <c r="E83" s="132" t="s">
        <v>56</v>
      </c>
      <c r="F83" s="132" t="s">
        <v>133</v>
      </c>
      <c r="G83" s="132" t="s">
        <v>134</v>
      </c>
      <c r="H83" s="132" t="s">
        <v>135</v>
      </c>
      <c r="I83" s="132" t="s">
        <v>136</v>
      </c>
      <c r="J83" s="132" t="s">
        <v>122</v>
      </c>
      <c r="K83" s="133" t="s">
        <v>137</v>
      </c>
      <c r="L83" s="130"/>
      <c r="M83" s="68" t="s">
        <v>138</v>
      </c>
      <c r="N83" s="69" t="s">
        <v>45</v>
      </c>
      <c r="O83" s="69" t="s">
        <v>139</v>
      </c>
      <c r="P83" s="69" t="s">
        <v>140</v>
      </c>
      <c r="Q83" s="69" t="s">
        <v>141</v>
      </c>
      <c r="R83" s="69" t="s">
        <v>142</v>
      </c>
      <c r="S83" s="69" t="s">
        <v>143</v>
      </c>
      <c r="T83" s="70" t="s">
        <v>144</v>
      </c>
    </row>
    <row r="84" spans="2:65" s="1" customFormat="1" ht="29.25" customHeight="1">
      <c r="B84" s="36"/>
      <c r="C84" s="72" t="s">
        <v>123</v>
      </c>
      <c r="J84" s="134">
        <f>BK84</f>
        <v>4745154.74</v>
      </c>
      <c r="L84" s="36"/>
      <c r="M84" s="71"/>
      <c r="N84" s="63"/>
      <c r="O84" s="63"/>
      <c r="P84" s="135">
        <f>P85+P86</f>
        <v>11518.079930999998</v>
      </c>
      <c r="Q84" s="63"/>
      <c r="R84" s="135">
        <f>R85+R86</f>
        <v>36.673185119999999</v>
      </c>
      <c r="S84" s="63"/>
      <c r="T84" s="136">
        <f>T85+T86</f>
        <v>2039.8489199999999</v>
      </c>
      <c r="AT84" s="22" t="s">
        <v>74</v>
      </c>
      <c r="AU84" s="22" t="s">
        <v>124</v>
      </c>
      <c r="BK84" s="137">
        <f>BK85+BK86</f>
        <v>4745154.74</v>
      </c>
    </row>
    <row r="85" spans="2:65" s="10" customFormat="1" ht="37.35" customHeight="1">
      <c r="B85" s="138"/>
      <c r="D85" s="139" t="s">
        <v>74</v>
      </c>
      <c r="E85" s="140" t="s">
        <v>231</v>
      </c>
      <c r="F85" s="140" t="s">
        <v>232</v>
      </c>
      <c r="J85" s="141">
        <f>BK85</f>
        <v>0</v>
      </c>
      <c r="L85" s="138"/>
      <c r="M85" s="142"/>
      <c r="N85" s="143"/>
      <c r="O85" s="143"/>
      <c r="P85" s="144">
        <v>0</v>
      </c>
      <c r="Q85" s="143"/>
      <c r="R85" s="144">
        <v>0</v>
      </c>
      <c r="S85" s="143"/>
      <c r="T85" s="145">
        <v>0</v>
      </c>
      <c r="AR85" s="139" t="s">
        <v>84</v>
      </c>
      <c r="AT85" s="146" t="s">
        <v>74</v>
      </c>
      <c r="AU85" s="146" t="s">
        <v>75</v>
      </c>
      <c r="AY85" s="139" t="s">
        <v>148</v>
      </c>
      <c r="BK85" s="147">
        <v>0</v>
      </c>
    </row>
    <row r="86" spans="2:65" s="10" customFormat="1" ht="24.95" customHeight="1">
      <c r="B86" s="138"/>
      <c r="D86" s="139" t="s">
        <v>74</v>
      </c>
      <c r="E86" s="140" t="s">
        <v>233</v>
      </c>
      <c r="F86" s="140" t="s">
        <v>234</v>
      </c>
      <c r="J86" s="141">
        <f>BK86</f>
        <v>4745154.74</v>
      </c>
      <c r="L86" s="138"/>
      <c r="M86" s="142"/>
      <c r="N86" s="143"/>
      <c r="O86" s="143"/>
      <c r="P86" s="144">
        <f>P87+P162+P181+P256+P307</f>
        <v>11518.079930999998</v>
      </c>
      <c r="Q86" s="143"/>
      <c r="R86" s="144">
        <f>R87+R162+R181+R256+R307</f>
        <v>36.673185119999999</v>
      </c>
      <c r="S86" s="143"/>
      <c r="T86" s="145">
        <f>T87+T162+T181+T256+T307</f>
        <v>2039.8489199999999</v>
      </c>
      <c r="AR86" s="139" t="s">
        <v>22</v>
      </c>
      <c r="AT86" s="146" t="s">
        <v>74</v>
      </c>
      <c r="AU86" s="146" t="s">
        <v>75</v>
      </c>
      <c r="AY86" s="139" t="s">
        <v>148</v>
      </c>
      <c r="BK86" s="147">
        <f>BK87+BK162+BK181+BK256+BK307</f>
        <v>4745154.74</v>
      </c>
    </row>
    <row r="87" spans="2:65" s="10" customFormat="1" ht="19.899999999999999" customHeight="1">
      <c r="B87" s="138"/>
      <c r="D87" s="139" t="s">
        <v>74</v>
      </c>
      <c r="E87" s="148" t="s">
        <v>22</v>
      </c>
      <c r="F87" s="148" t="s">
        <v>235</v>
      </c>
      <c r="J87" s="149">
        <f>BK87</f>
        <v>146052.98000000001</v>
      </c>
      <c r="L87" s="138"/>
      <c r="M87" s="142"/>
      <c r="N87" s="143"/>
      <c r="O87" s="143"/>
      <c r="P87" s="144">
        <f>SUM(P88:P161)</f>
        <v>155.968739</v>
      </c>
      <c r="Q87" s="143"/>
      <c r="R87" s="144">
        <f>SUM(R88:R161)</f>
        <v>8.3795000000000008E-2</v>
      </c>
      <c r="S87" s="143"/>
      <c r="T87" s="145">
        <f>SUM(T88:T161)</f>
        <v>395.08580000000006</v>
      </c>
      <c r="AR87" s="139" t="s">
        <v>22</v>
      </c>
      <c r="AT87" s="146" t="s">
        <v>74</v>
      </c>
      <c r="AU87" s="146" t="s">
        <v>22</v>
      </c>
      <c r="AY87" s="139" t="s">
        <v>148</v>
      </c>
      <c r="BK87" s="147">
        <f>SUM(BK88:BK161)</f>
        <v>146052.98000000001</v>
      </c>
    </row>
    <row r="88" spans="2:65" s="1" customFormat="1" ht="16.5" customHeight="1">
      <c r="B88" s="150"/>
      <c r="C88" s="151" t="s">
        <v>22</v>
      </c>
      <c r="D88" s="151" t="s">
        <v>152</v>
      </c>
      <c r="E88" s="152" t="s">
        <v>236</v>
      </c>
      <c r="F88" s="153" t="s">
        <v>237</v>
      </c>
      <c r="G88" s="154" t="s">
        <v>238</v>
      </c>
      <c r="H88" s="155">
        <v>1</v>
      </c>
      <c r="I88" s="156">
        <v>140</v>
      </c>
      <c r="J88" s="156">
        <f>ROUND(I88*H88,2)</f>
        <v>140</v>
      </c>
      <c r="K88" s="153" t="s">
        <v>191</v>
      </c>
      <c r="L88" s="36"/>
      <c r="M88" s="157" t="s">
        <v>5</v>
      </c>
      <c r="N88" s="158" t="s">
        <v>46</v>
      </c>
      <c r="O88" s="159">
        <v>0.49</v>
      </c>
      <c r="P88" s="159">
        <f>O88*H88</f>
        <v>0.49</v>
      </c>
      <c r="Q88" s="159">
        <v>0</v>
      </c>
      <c r="R88" s="159">
        <f>Q88*H88</f>
        <v>0</v>
      </c>
      <c r="S88" s="159">
        <v>0</v>
      </c>
      <c r="T88" s="160">
        <f>S88*H88</f>
        <v>0</v>
      </c>
      <c r="AR88" s="22" t="s">
        <v>163</v>
      </c>
      <c r="AT88" s="22" t="s">
        <v>152</v>
      </c>
      <c r="AU88" s="22" t="s">
        <v>84</v>
      </c>
      <c r="AY88" s="22" t="s">
        <v>148</v>
      </c>
      <c r="BE88" s="161">
        <f>IF(N88="základní",J88,0)</f>
        <v>140</v>
      </c>
      <c r="BF88" s="161">
        <f>IF(N88="snížená",J88,0)</f>
        <v>0</v>
      </c>
      <c r="BG88" s="161">
        <f>IF(N88="zákl. přenesená",J88,0)</f>
        <v>0</v>
      </c>
      <c r="BH88" s="161">
        <f>IF(N88="sníž. přenesená",J88,0)</f>
        <v>0</v>
      </c>
      <c r="BI88" s="161">
        <f>IF(N88="nulová",J88,0)</f>
        <v>0</v>
      </c>
      <c r="BJ88" s="22" t="s">
        <v>22</v>
      </c>
      <c r="BK88" s="161">
        <f>ROUND(I88*H88,2)</f>
        <v>140</v>
      </c>
      <c r="BL88" s="22" t="s">
        <v>163</v>
      </c>
      <c r="BM88" s="22" t="s">
        <v>239</v>
      </c>
    </row>
    <row r="89" spans="2:65" s="1" customFormat="1" ht="27">
      <c r="B89" s="36"/>
      <c r="D89" s="162" t="s">
        <v>159</v>
      </c>
      <c r="F89" s="163" t="s">
        <v>240</v>
      </c>
      <c r="L89" s="36"/>
      <c r="M89" s="164"/>
      <c r="N89" s="37"/>
      <c r="O89" s="37"/>
      <c r="P89" s="37"/>
      <c r="Q89" s="37"/>
      <c r="R89" s="37"/>
      <c r="S89" s="37"/>
      <c r="T89" s="65"/>
      <c r="AT89" s="22" t="s">
        <v>159</v>
      </c>
      <c r="AU89" s="22" t="s">
        <v>84</v>
      </c>
    </row>
    <row r="90" spans="2:65" s="1" customFormat="1" ht="135">
      <c r="B90" s="36"/>
      <c r="D90" s="162" t="s">
        <v>241</v>
      </c>
      <c r="F90" s="165" t="s">
        <v>242</v>
      </c>
      <c r="L90" s="36"/>
      <c r="M90" s="164"/>
      <c r="N90" s="37"/>
      <c r="O90" s="37"/>
      <c r="P90" s="37"/>
      <c r="Q90" s="37"/>
      <c r="R90" s="37"/>
      <c r="S90" s="37"/>
      <c r="T90" s="65"/>
      <c r="AT90" s="22" t="s">
        <v>241</v>
      </c>
      <c r="AU90" s="22" t="s">
        <v>84</v>
      </c>
    </row>
    <row r="91" spans="2:65" s="1" customFormat="1" ht="40.5">
      <c r="B91" s="36"/>
      <c r="D91" s="162" t="s">
        <v>161</v>
      </c>
      <c r="F91" s="165" t="s">
        <v>243</v>
      </c>
      <c r="L91" s="36"/>
      <c r="M91" s="164"/>
      <c r="N91" s="37"/>
      <c r="O91" s="37"/>
      <c r="P91" s="37"/>
      <c r="Q91" s="37"/>
      <c r="R91" s="37"/>
      <c r="S91" s="37"/>
      <c r="T91" s="65"/>
      <c r="AT91" s="22" t="s">
        <v>161</v>
      </c>
      <c r="AU91" s="22" t="s">
        <v>84</v>
      </c>
    </row>
    <row r="92" spans="2:65" s="1" customFormat="1" ht="16.5" customHeight="1">
      <c r="B92" s="150"/>
      <c r="C92" s="151" t="s">
        <v>84</v>
      </c>
      <c r="D92" s="151" t="s">
        <v>152</v>
      </c>
      <c r="E92" s="152" t="s">
        <v>244</v>
      </c>
      <c r="F92" s="153" t="s">
        <v>245</v>
      </c>
      <c r="G92" s="154" t="s">
        <v>238</v>
      </c>
      <c r="H92" s="155">
        <v>1</v>
      </c>
      <c r="I92" s="156">
        <v>284</v>
      </c>
      <c r="J92" s="156">
        <f>ROUND(I92*H92,2)</f>
        <v>284</v>
      </c>
      <c r="K92" s="153" t="s">
        <v>191</v>
      </c>
      <c r="L92" s="36"/>
      <c r="M92" s="157" t="s">
        <v>5</v>
      </c>
      <c r="N92" s="158" t="s">
        <v>46</v>
      </c>
      <c r="O92" s="159">
        <v>0.65900000000000003</v>
      </c>
      <c r="P92" s="159">
        <f>O92*H92</f>
        <v>0.65900000000000003</v>
      </c>
      <c r="Q92" s="159">
        <v>5.0000000000000002E-5</v>
      </c>
      <c r="R92" s="159">
        <f>Q92*H92</f>
        <v>5.0000000000000002E-5</v>
      </c>
      <c r="S92" s="159">
        <v>0</v>
      </c>
      <c r="T92" s="160">
        <f>S92*H92</f>
        <v>0</v>
      </c>
      <c r="AR92" s="22" t="s">
        <v>163</v>
      </c>
      <c r="AT92" s="22" t="s">
        <v>152</v>
      </c>
      <c r="AU92" s="22" t="s">
        <v>84</v>
      </c>
      <c r="AY92" s="22" t="s">
        <v>148</v>
      </c>
      <c r="BE92" s="161">
        <f>IF(N92="základní",J92,0)</f>
        <v>284</v>
      </c>
      <c r="BF92" s="161">
        <f>IF(N92="snížená",J92,0)</f>
        <v>0</v>
      </c>
      <c r="BG92" s="161">
        <f>IF(N92="zákl. přenesená",J92,0)</f>
        <v>0</v>
      </c>
      <c r="BH92" s="161">
        <f>IF(N92="sníž. přenesená",J92,0)</f>
        <v>0</v>
      </c>
      <c r="BI92" s="161">
        <f>IF(N92="nulová",J92,0)</f>
        <v>0</v>
      </c>
      <c r="BJ92" s="22" t="s">
        <v>22</v>
      </c>
      <c r="BK92" s="161">
        <f>ROUND(I92*H92,2)</f>
        <v>284</v>
      </c>
      <c r="BL92" s="22" t="s">
        <v>163</v>
      </c>
      <c r="BM92" s="22" t="s">
        <v>246</v>
      </c>
    </row>
    <row r="93" spans="2:65" s="1" customFormat="1" ht="27">
      <c r="B93" s="36"/>
      <c r="D93" s="162" t="s">
        <v>159</v>
      </c>
      <c r="F93" s="163" t="s">
        <v>247</v>
      </c>
      <c r="L93" s="36"/>
      <c r="M93" s="164"/>
      <c r="N93" s="37"/>
      <c r="O93" s="37"/>
      <c r="P93" s="37"/>
      <c r="Q93" s="37"/>
      <c r="R93" s="37"/>
      <c r="S93" s="37"/>
      <c r="T93" s="65"/>
      <c r="AT93" s="22" t="s">
        <v>159</v>
      </c>
      <c r="AU93" s="22" t="s">
        <v>84</v>
      </c>
    </row>
    <row r="94" spans="2:65" s="1" customFormat="1" ht="108">
      <c r="B94" s="36"/>
      <c r="D94" s="162" t="s">
        <v>241</v>
      </c>
      <c r="F94" s="165" t="s">
        <v>248</v>
      </c>
      <c r="L94" s="36"/>
      <c r="M94" s="164"/>
      <c r="N94" s="37"/>
      <c r="O94" s="37"/>
      <c r="P94" s="37"/>
      <c r="Q94" s="37"/>
      <c r="R94" s="37"/>
      <c r="S94" s="37"/>
      <c r="T94" s="65"/>
      <c r="AT94" s="22" t="s">
        <v>241</v>
      </c>
      <c r="AU94" s="22" t="s">
        <v>84</v>
      </c>
    </row>
    <row r="95" spans="2:65" s="1" customFormat="1" ht="40.5">
      <c r="B95" s="36"/>
      <c r="D95" s="162" t="s">
        <v>161</v>
      </c>
      <c r="F95" s="165" t="s">
        <v>243</v>
      </c>
      <c r="L95" s="36"/>
      <c r="M95" s="164"/>
      <c r="N95" s="37"/>
      <c r="O95" s="37"/>
      <c r="P95" s="37"/>
      <c r="Q95" s="37"/>
      <c r="R95" s="37"/>
      <c r="S95" s="37"/>
      <c r="T95" s="65"/>
      <c r="AT95" s="22" t="s">
        <v>161</v>
      </c>
      <c r="AU95" s="22" t="s">
        <v>84</v>
      </c>
    </row>
    <row r="96" spans="2:65" s="1" customFormat="1" ht="16.5" customHeight="1">
      <c r="B96" s="150"/>
      <c r="C96" s="151" t="s">
        <v>151</v>
      </c>
      <c r="D96" s="151" t="s">
        <v>152</v>
      </c>
      <c r="E96" s="152" t="s">
        <v>249</v>
      </c>
      <c r="F96" s="153" t="s">
        <v>250</v>
      </c>
      <c r="G96" s="154" t="s">
        <v>251</v>
      </c>
      <c r="H96" s="155">
        <v>9.1</v>
      </c>
      <c r="I96" s="156">
        <v>68.900000000000006</v>
      </c>
      <c r="J96" s="156">
        <f>ROUND(I96*H96,2)</f>
        <v>626.99</v>
      </c>
      <c r="K96" s="153" t="s">
        <v>191</v>
      </c>
      <c r="L96" s="36"/>
      <c r="M96" s="157" t="s">
        <v>5</v>
      </c>
      <c r="N96" s="158" t="s">
        <v>46</v>
      </c>
      <c r="O96" s="159">
        <v>0.27200000000000002</v>
      </c>
      <c r="P96" s="159">
        <f>O96*H96</f>
        <v>2.4752000000000001</v>
      </c>
      <c r="Q96" s="159">
        <v>0</v>
      </c>
      <c r="R96" s="159">
        <f>Q96*H96</f>
        <v>0</v>
      </c>
      <c r="S96" s="159">
        <v>0.26</v>
      </c>
      <c r="T96" s="160">
        <f>S96*H96</f>
        <v>2.3660000000000001</v>
      </c>
      <c r="AR96" s="22" t="s">
        <v>163</v>
      </c>
      <c r="AT96" s="22" t="s">
        <v>152</v>
      </c>
      <c r="AU96" s="22" t="s">
        <v>84</v>
      </c>
      <c r="AY96" s="22" t="s">
        <v>148</v>
      </c>
      <c r="BE96" s="161">
        <f>IF(N96="základní",J96,0)</f>
        <v>626.99</v>
      </c>
      <c r="BF96" s="161">
        <f>IF(N96="snížená",J96,0)</f>
        <v>0</v>
      </c>
      <c r="BG96" s="161">
        <f>IF(N96="zákl. přenesená",J96,0)</f>
        <v>0</v>
      </c>
      <c r="BH96" s="161">
        <f>IF(N96="sníž. přenesená",J96,0)</f>
        <v>0</v>
      </c>
      <c r="BI96" s="161">
        <f>IF(N96="nulová",J96,0)</f>
        <v>0</v>
      </c>
      <c r="BJ96" s="22" t="s">
        <v>22</v>
      </c>
      <c r="BK96" s="161">
        <f>ROUND(I96*H96,2)</f>
        <v>626.99</v>
      </c>
      <c r="BL96" s="22" t="s">
        <v>163</v>
      </c>
      <c r="BM96" s="22" t="s">
        <v>252</v>
      </c>
    </row>
    <row r="97" spans="2:65" s="1" customFormat="1" ht="40.5">
      <c r="B97" s="36"/>
      <c r="D97" s="162" t="s">
        <v>159</v>
      </c>
      <c r="F97" s="163" t="s">
        <v>253</v>
      </c>
      <c r="L97" s="36"/>
      <c r="M97" s="164"/>
      <c r="N97" s="37"/>
      <c r="O97" s="37"/>
      <c r="P97" s="37"/>
      <c r="Q97" s="37"/>
      <c r="R97" s="37"/>
      <c r="S97" s="37"/>
      <c r="T97" s="65"/>
      <c r="AT97" s="22" t="s">
        <v>159</v>
      </c>
      <c r="AU97" s="22" t="s">
        <v>84</v>
      </c>
    </row>
    <row r="98" spans="2:65" s="1" customFormat="1" ht="148.5">
      <c r="B98" s="36"/>
      <c r="D98" s="162" t="s">
        <v>241</v>
      </c>
      <c r="F98" s="165" t="s">
        <v>254</v>
      </c>
      <c r="L98" s="36"/>
      <c r="M98" s="164"/>
      <c r="N98" s="37"/>
      <c r="O98" s="37"/>
      <c r="P98" s="37"/>
      <c r="Q98" s="37"/>
      <c r="R98" s="37"/>
      <c r="S98" s="37"/>
      <c r="T98" s="65"/>
      <c r="AT98" s="22" t="s">
        <v>241</v>
      </c>
      <c r="AU98" s="22" t="s">
        <v>84</v>
      </c>
    </row>
    <row r="99" spans="2:65" s="1" customFormat="1" ht="40.5">
      <c r="B99" s="36"/>
      <c r="D99" s="162" t="s">
        <v>161</v>
      </c>
      <c r="F99" s="165" t="s">
        <v>255</v>
      </c>
      <c r="L99" s="36"/>
      <c r="M99" s="164"/>
      <c r="N99" s="37"/>
      <c r="O99" s="37"/>
      <c r="P99" s="37"/>
      <c r="Q99" s="37"/>
      <c r="R99" s="37"/>
      <c r="S99" s="37"/>
      <c r="T99" s="65"/>
      <c r="AT99" s="22" t="s">
        <v>161</v>
      </c>
      <c r="AU99" s="22" t="s">
        <v>84</v>
      </c>
    </row>
    <row r="100" spans="2:65" s="1" customFormat="1" ht="16.5" customHeight="1">
      <c r="B100" s="150"/>
      <c r="C100" s="151" t="s">
        <v>163</v>
      </c>
      <c r="D100" s="151" t="s">
        <v>152</v>
      </c>
      <c r="E100" s="152" t="s">
        <v>256</v>
      </c>
      <c r="F100" s="153" t="s">
        <v>257</v>
      </c>
      <c r="G100" s="154" t="s">
        <v>251</v>
      </c>
      <c r="H100" s="155">
        <v>9.1</v>
      </c>
      <c r="I100" s="156">
        <v>268</v>
      </c>
      <c r="J100" s="156">
        <f>ROUND(I100*H100,2)</f>
        <v>2438.8000000000002</v>
      </c>
      <c r="K100" s="153" t="s">
        <v>191</v>
      </c>
      <c r="L100" s="36"/>
      <c r="M100" s="157" t="s">
        <v>5</v>
      </c>
      <c r="N100" s="158" t="s">
        <v>46</v>
      </c>
      <c r="O100" s="159">
        <v>0.69499999999999995</v>
      </c>
      <c r="P100" s="159">
        <f>O100*H100</f>
        <v>6.3244999999999996</v>
      </c>
      <c r="Q100" s="159">
        <v>0</v>
      </c>
      <c r="R100" s="159">
        <f>Q100*H100</f>
        <v>0</v>
      </c>
      <c r="S100" s="159">
        <v>0.28999999999999998</v>
      </c>
      <c r="T100" s="160">
        <f>S100*H100</f>
        <v>2.6389999999999998</v>
      </c>
      <c r="AR100" s="22" t="s">
        <v>163</v>
      </c>
      <c r="AT100" s="22" t="s">
        <v>152</v>
      </c>
      <c r="AU100" s="22" t="s">
        <v>84</v>
      </c>
      <c r="AY100" s="22" t="s">
        <v>148</v>
      </c>
      <c r="BE100" s="161">
        <f>IF(N100="základní",J100,0)</f>
        <v>2438.8000000000002</v>
      </c>
      <c r="BF100" s="161">
        <f>IF(N100="snížená",J100,0)</f>
        <v>0</v>
      </c>
      <c r="BG100" s="161">
        <f>IF(N100="zákl. přenesená",J100,0)</f>
        <v>0</v>
      </c>
      <c r="BH100" s="161">
        <f>IF(N100="sníž. přenesená",J100,0)</f>
        <v>0</v>
      </c>
      <c r="BI100" s="161">
        <f>IF(N100="nulová",J100,0)</f>
        <v>0</v>
      </c>
      <c r="BJ100" s="22" t="s">
        <v>22</v>
      </c>
      <c r="BK100" s="161">
        <f>ROUND(I100*H100,2)</f>
        <v>2438.8000000000002</v>
      </c>
      <c r="BL100" s="22" t="s">
        <v>163</v>
      </c>
      <c r="BM100" s="22" t="s">
        <v>258</v>
      </c>
    </row>
    <row r="101" spans="2:65" s="1" customFormat="1" ht="27">
      <c r="B101" s="36"/>
      <c r="D101" s="162" t="s">
        <v>159</v>
      </c>
      <c r="F101" s="163" t="s">
        <v>259</v>
      </c>
      <c r="L101" s="36"/>
      <c r="M101" s="164"/>
      <c r="N101" s="37"/>
      <c r="O101" s="37"/>
      <c r="P101" s="37"/>
      <c r="Q101" s="37"/>
      <c r="R101" s="37"/>
      <c r="S101" s="37"/>
      <c r="T101" s="65"/>
      <c r="AT101" s="22" t="s">
        <v>159</v>
      </c>
      <c r="AU101" s="22" t="s">
        <v>84</v>
      </c>
    </row>
    <row r="102" spans="2:65" s="1" customFormat="1" ht="243">
      <c r="B102" s="36"/>
      <c r="D102" s="162" t="s">
        <v>241</v>
      </c>
      <c r="F102" s="165" t="s">
        <v>260</v>
      </c>
      <c r="L102" s="36"/>
      <c r="M102" s="164"/>
      <c r="N102" s="37"/>
      <c r="O102" s="37"/>
      <c r="P102" s="37"/>
      <c r="Q102" s="37"/>
      <c r="R102" s="37"/>
      <c r="S102" s="37"/>
      <c r="T102" s="65"/>
      <c r="AT102" s="22" t="s">
        <v>241</v>
      </c>
      <c r="AU102" s="22" t="s">
        <v>84</v>
      </c>
    </row>
    <row r="103" spans="2:65" s="1" customFormat="1" ht="40.5">
      <c r="B103" s="36"/>
      <c r="D103" s="162" t="s">
        <v>161</v>
      </c>
      <c r="F103" s="165" t="s">
        <v>261</v>
      </c>
      <c r="L103" s="36"/>
      <c r="M103" s="164"/>
      <c r="N103" s="37"/>
      <c r="O103" s="37"/>
      <c r="P103" s="37"/>
      <c r="Q103" s="37"/>
      <c r="R103" s="37"/>
      <c r="S103" s="37"/>
      <c r="T103" s="65"/>
      <c r="AT103" s="22" t="s">
        <v>161</v>
      </c>
      <c r="AU103" s="22" t="s">
        <v>84</v>
      </c>
    </row>
    <row r="104" spans="2:65" s="1" customFormat="1" ht="25.5" customHeight="1">
      <c r="B104" s="150"/>
      <c r="C104" s="151" t="s">
        <v>147</v>
      </c>
      <c r="D104" s="151" t="s">
        <v>152</v>
      </c>
      <c r="E104" s="152" t="s">
        <v>262</v>
      </c>
      <c r="F104" s="153" t="s">
        <v>263</v>
      </c>
      <c r="G104" s="154" t="s">
        <v>251</v>
      </c>
      <c r="H104" s="155">
        <v>175</v>
      </c>
      <c r="I104" s="156">
        <v>88.3</v>
      </c>
      <c r="J104" s="156">
        <f>ROUND(I104*H104,2)</f>
        <v>15452.5</v>
      </c>
      <c r="K104" s="153" t="s">
        <v>191</v>
      </c>
      <c r="L104" s="36"/>
      <c r="M104" s="157" t="s">
        <v>5</v>
      </c>
      <c r="N104" s="158" t="s">
        <v>46</v>
      </c>
      <c r="O104" s="159">
        <v>0.20100000000000001</v>
      </c>
      <c r="P104" s="159">
        <f>O104*H104</f>
        <v>35.175000000000004</v>
      </c>
      <c r="Q104" s="159">
        <v>0</v>
      </c>
      <c r="R104" s="159">
        <f>Q104*H104</f>
        <v>0</v>
      </c>
      <c r="S104" s="159">
        <v>0.57999999999999996</v>
      </c>
      <c r="T104" s="160">
        <f>S104*H104</f>
        <v>101.5</v>
      </c>
      <c r="AR104" s="22" t="s">
        <v>163</v>
      </c>
      <c r="AT104" s="22" t="s">
        <v>152</v>
      </c>
      <c r="AU104" s="22" t="s">
        <v>84</v>
      </c>
      <c r="AY104" s="22" t="s">
        <v>148</v>
      </c>
      <c r="BE104" s="161">
        <f>IF(N104="základní",J104,0)</f>
        <v>15452.5</v>
      </c>
      <c r="BF104" s="161">
        <f>IF(N104="snížená",J104,0)</f>
        <v>0</v>
      </c>
      <c r="BG104" s="161">
        <f>IF(N104="zákl. přenesená",J104,0)</f>
        <v>0</v>
      </c>
      <c r="BH104" s="161">
        <f>IF(N104="sníž. přenesená",J104,0)</f>
        <v>0</v>
      </c>
      <c r="BI104" s="161">
        <f>IF(N104="nulová",J104,0)</f>
        <v>0</v>
      </c>
      <c r="BJ104" s="22" t="s">
        <v>22</v>
      </c>
      <c r="BK104" s="161">
        <f>ROUND(I104*H104,2)</f>
        <v>15452.5</v>
      </c>
      <c r="BL104" s="22" t="s">
        <v>163</v>
      </c>
      <c r="BM104" s="22" t="s">
        <v>264</v>
      </c>
    </row>
    <row r="105" spans="2:65" s="1" customFormat="1" ht="40.5">
      <c r="B105" s="36"/>
      <c r="D105" s="162" t="s">
        <v>159</v>
      </c>
      <c r="F105" s="163" t="s">
        <v>265</v>
      </c>
      <c r="L105" s="36"/>
      <c r="M105" s="164"/>
      <c r="N105" s="37"/>
      <c r="O105" s="37"/>
      <c r="P105" s="37"/>
      <c r="Q105" s="37"/>
      <c r="R105" s="37"/>
      <c r="S105" s="37"/>
      <c r="T105" s="65"/>
      <c r="AT105" s="22" t="s">
        <v>159</v>
      </c>
      <c r="AU105" s="22" t="s">
        <v>84</v>
      </c>
    </row>
    <row r="106" spans="2:65" s="1" customFormat="1" ht="243">
      <c r="B106" s="36"/>
      <c r="D106" s="162" t="s">
        <v>241</v>
      </c>
      <c r="F106" s="165" t="s">
        <v>260</v>
      </c>
      <c r="L106" s="36"/>
      <c r="M106" s="164"/>
      <c r="N106" s="37"/>
      <c r="O106" s="37"/>
      <c r="P106" s="37"/>
      <c r="Q106" s="37"/>
      <c r="R106" s="37"/>
      <c r="S106" s="37"/>
      <c r="T106" s="65"/>
      <c r="AT106" s="22" t="s">
        <v>241</v>
      </c>
      <c r="AU106" s="22" t="s">
        <v>84</v>
      </c>
    </row>
    <row r="107" spans="2:65" s="1" customFormat="1" ht="40.5">
      <c r="B107" s="36"/>
      <c r="D107" s="162" t="s">
        <v>161</v>
      </c>
      <c r="F107" s="165" t="s">
        <v>266</v>
      </c>
      <c r="L107" s="36"/>
      <c r="M107" s="164"/>
      <c r="N107" s="37"/>
      <c r="O107" s="37"/>
      <c r="P107" s="37"/>
      <c r="Q107" s="37"/>
      <c r="R107" s="37"/>
      <c r="S107" s="37"/>
      <c r="T107" s="65"/>
      <c r="AT107" s="22" t="s">
        <v>161</v>
      </c>
      <c r="AU107" s="22" t="s">
        <v>84</v>
      </c>
    </row>
    <row r="108" spans="2:65" s="11" customFormat="1" ht="13.5">
      <c r="B108" s="169"/>
      <c r="D108" s="162" t="s">
        <v>267</v>
      </c>
      <c r="E108" s="170" t="s">
        <v>5</v>
      </c>
      <c r="F108" s="171" t="s">
        <v>268</v>
      </c>
      <c r="H108" s="172">
        <v>70.75</v>
      </c>
      <c r="L108" s="169"/>
      <c r="M108" s="173"/>
      <c r="N108" s="174"/>
      <c r="O108" s="174"/>
      <c r="P108" s="174"/>
      <c r="Q108" s="174"/>
      <c r="R108" s="174"/>
      <c r="S108" s="174"/>
      <c r="T108" s="175"/>
      <c r="AT108" s="170" t="s">
        <v>267</v>
      </c>
      <c r="AU108" s="170" t="s">
        <v>84</v>
      </c>
      <c r="AV108" s="11" t="s">
        <v>84</v>
      </c>
      <c r="AW108" s="11" t="s">
        <v>38</v>
      </c>
      <c r="AX108" s="11" t="s">
        <v>75</v>
      </c>
      <c r="AY108" s="170" t="s">
        <v>148</v>
      </c>
    </row>
    <row r="109" spans="2:65" s="11" customFormat="1" ht="13.5">
      <c r="B109" s="169"/>
      <c r="D109" s="162" t="s">
        <v>267</v>
      </c>
      <c r="E109" s="170" t="s">
        <v>5</v>
      </c>
      <c r="F109" s="171" t="s">
        <v>269</v>
      </c>
      <c r="H109" s="172">
        <v>76.5</v>
      </c>
      <c r="L109" s="169"/>
      <c r="M109" s="173"/>
      <c r="N109" s="174"/>
      <c r="O109" s="174"/>
      <c r="P109" s="174"/>
      <c r="Q109" s="174"/>
      <c r="R109" s="174"/>
      <c r="S109" s="174"/>
      <c r="T109" s="175"/>
      <c r="AT109" s="170" t="s">
        <v>267</v>
      </c>
      <c r="AU109" s="170" t="s">
        <v>84</v>
      </c>
      <c r="AV109" s="11" t="s">
        <v>84</v>
      </c>
      <c r="AW109" s="11" t="s">
        <v>38</v>
      </c>
      <c r="AX109" s="11" t="s">
        <v>75</v>
      </c>
      <c r="AY109" s="170" t="s">
        <v>148</v>
      </c>
    </row>
    <row r="110" spans="2:65" s="11" customFormat="1" ht="13.5">
      <c r="B110" s="169"/>
      <c r="D110" s="162" t="s">
        <v>267</v>
      </c>
      <c r="E110" s="170" t="s">
        <v>5</v>
      </c>
      <c r="F110" s="171" t="s">
        <v>270</v>
      </c>
      <c r="H110" s="172">
        <v>27.75</v>
      </c>
      <c r="L110" s="169"/>
      <c r="M110" s="173"/>
      <c r="N110" s="174"/>
      <c r="O110" s="174"/>
      <c r="P110" s="174"/>
      <c r="Q110" s="174"/>
      <c r="R110" s="174"/>
      <c r="S110" s="174"/>
      <c r="T110" s="175"/>
      <c r="AT110" s="170" t="s">
        <v>267</v>
      </c>
      <c r="AU110" s="170" t="s">
        <v>84</v>
      </c>
      <c r="AV110" s="11" t="s">
        <v>84</v>
      </c>
      <c r="AW110" s="11" t="s">
        <v>38</v>
      </c>
      <c r="AX110" s="11" t="s">
        <v>75</v>
      </c>
      <c r="AY110" s="170" t="s">
        <v>148</v>
      </c>
    </row>
    <row r="111" spans="2:65" s="12" customFormat="1" ht="13.5">
      <c r="B111" s="176"/>
      <c r="D111" s="162" t="s">
        <v>267</v>
      </c>
      <c r="E111" s="177" t="s">
        <v>5</v>
      </c>
      <c r="F111" s="178" t="s">
        <v>271</v>
      </c>
      <c r="H111" s="179">
        <v>175</v>
      </c>
      <c r="L111" s="176"/>
      <c r="M111" s="180"/>
      <c r="N111" s="181"/>
      <c r="O111" s="181"/>
      <c r="P111" s="181"/>
      <c r="Q111" s="181"/>
      <c r="R111" s="181"/>
      <c r="S111" s="181"/>
      <c r="T111" s="182"/>
      <c r="AT111" s="177" t="s">
        <v>267</v>
      </c>
      <c r="AU111" s="177" t="s">
        <v>84</v>
      </c>
      <c r="AV111" s="12" t="s">
        <v>163</v>
      </c>
      <c r="AW111" s="12" t="s">
        <v>38</v>
      </c>
      <c r="AX111" s="12" t="s">
        <v>22</v>
      </c>
      <c r="AY111" s="177" t="s">
        <v>148</v>
      </c>
    </row>
    <row r="112" spans="2:65" s="1" customFormat="1" ht="25.5" customHeight="1">
      <c r="B112" s="150"/>
      <c r="C112" s="151" t="s">
        <v>174</v>
      </c>
      <c r="D112" s="151" t="s">
        <v>152</v>
      </c>
      <c r="E112" s="152" t="s">
        <v>272</v>
      </c>
      <c r="F112" s="153" t="s">
        <v>273</v>
      </c>
      <c r="G112" s="154" t="s">
        <v>251</v>
      </c>
      <c r="H112" s="155">
        <v>226.65</v>
      </c>
      <c r="I112" s="156">
        <v>123</v>
      </c>
      <c r="J112" s="156">
        <f>ROUND(I112*H112,2)</f>
        <v>27877.95</v>
      </c>
      <c r="K112" s="153" t="s">
        <v>191</v>
      </c>
      <c r="L112" s="36"/>
      <c r="M112" s="157" t="s">
        <v>5</v>
      </c>
      <c r="N112" s="158" t="s">
        <v>46</v>
      </c>
      <c r="O112" s="159">
        <v>0.2</v>
      </c>
      <c r="P112" s="159">
        <f>O112*H112</f>
        <v>45.330000000000005</v>
      </c>
      <c r="Q112" s="159">
        <v>0</v>
      </c>
      <c r="R112" s="159">
        <f>Q112*H112</f>
        <v>0</v>
      </c>
      <c r="S112" s="159">
        <v>0.24</v>
      </c>
      <c r="T112" s="160">
        <f>S112*H112</f>
        <v>54.396000000000001</v>
      </c>
      <c r="AR112" s="22" t="s">
        <v>163</v>
      </c>
      <c r="AT112" s="22" t="s">
        <v>152</v>
      </c>
      <c r="AU112" s="22" t="s">
        <v>84</v>
      </c>
      <c r="AY112" s="22" t="s">
        <v>148</v>
      </c>
      <c r="BE112" s="161">
        <f>IF(N112="základní",J112,0)</f>
        <v>27877.95</v>
      </c>
      <c r="BF112" s="161">
        <f>IF(N112="snížená",J112,0)</f>
        <v>0</v>
      </c>
      <c r="BG112" s="161">
        <f>IF(N112="zákl. přenesená",J112,0)</f>
        <v>0</v>
      </c>
      <c r="BH112" s="161">
        <f>IF(N112="sníž. přenesená",J112,0)</f>
        <v>0</v>
      </c>
      <c r="BI112" s="161">
        <f>IF(N112="nulová",J112,0)</f>
        <v>0</v>
      </c>
      <c r="BJ112" s="22" t="s">
        <v>22</v>
      </c>
      <c r="BK112" s="161">
        <f>ROUND(I112*H112,2)</f>
        <v>27877.95</v>
      </c>
      <c r="BL112" s="22" t="s">
        <v>163</v>
      </c>
      <c r="BM112" s="22" t="s">
        <v>274</v>
      </c>
    </row>
    <row r="113" spans="2:65" s="1" customFormat="1" ht="40.5">
      <c r="B113" s="36"/>
      <c r="D113" s="162" t="s">
        <v>159</v>
      </c>
      <c r="F113" s="163" t="s">
        <v>275</v>
      </c>
      <c r="L113" s="36"/>
      <c r="M113" s="164"/>
      <c r="N113" s="37"/>
      <c r="O113" s="37"/>
      <c r="P113" s="37"/>
      <c r="Q113" s="37"/>
      <c r="R113" s="37"/>
      <c r="S113" s="37"/>
      <c r="T113" s="65"/>
      <c r="AT113" s="22" t="s">
        <v>159</v>
      </c>
      <c r="AU113" s="22" t="s">
        <v>84</v>
      </c>
    </row>
    <row r="114" spans="2:65" s="1" customFormat="1" ht="243">
      <c r="B114" s="36"/>
      <c r="D114" s="162" t="s">
        <v>241</v>
      </c>
      <c r="F114" s="165" t="s">
        <v>260</v>
      </c>
      <c r="L114" s="36"/>
      <c r="M114" s="164"/>
      <c r="N114" s="37"/>
      <c r="O114" s="37"/>
      <c r="P114" s="37"/>
      <c r="Q114" s="37"/>
      <c r="R114" s="37"/>
      <c r="S114" s="37"/>
      <c r="T114" s="65"/>
      <c r="AT114" s="22" t="s">
        <v>241</v>
      </c>
      <c r="AU114" s="22" t="s">
        <v>84</v>
      </c>
    </row>
    <row r="115" spans="2:65" s="1" customFormat="1" ht="40.5">
      <c r="B115" s="36"/>
      <c r="D115" s="162" t="s">
        <v>161</v>
      </c>
      <c r="F115" s="165" t="s">
        <v>276</v>
      </c>
      <c r="L115" s="36"/>
      <c r="M115" s="164"/>
      <c r="N115" s="37"/>
      <c r="O115" s="37"/>
      <c r="P115" s="37"/>
      <c r="Q115" s="37"/>
      <c r="R115" s="37"/>
      <c r="S115" s="37"/>
      <c r="T115" s="65"/>
      <c r="AT115" s="22" t="s">
        <v>161</v>
      </c>
      <c r="AU115" s="22" t="s">
        <v>84</v>
      </c>
    </row>
    <row r="116" spans="2:65" s="11" customFormat="1" ht="13.5">
      <c r="B116" s="169"/>
      <c r="D116" s="162" t="s">
        <v>267</v>
      </c>
      <c r="E116" s="170" t="s">
        <v>5</v>
      </c>
      <c r="F116" s="171" t="s">
        <v>277</v>
      </c>
      <c r="H116" s="172">
        <v>226.65</v>
      </c>
      <c r="L116" s="169"/>
      <c r="M116" s="173"/>
      <c r="N116" s="174"/>
      <c r="O116" s="174"/>
      <c r="P116" s="174"/>
      <c r="Q116" s="174"/>
      <c r="R116" s="174"/>
      <c r="S116" s="174"/>
      <c r="T116" s="175"/>
      <c r="AT116" s="170" t="s">
        <v>267</v>
      </c>
      <c r="AU116" s="170" t="s">
        <v>84</v>
      </c>
      <c r="AV116" s="11" t="s">
        <v>84</v>
      </c>
      <c r="AW116" s="11" t="s">
        <v>38</v>
      </c>
      <c r="AX116" s="11" t="s">
        <v>22</v>
      </c>
      <c r="AY116" s="170" t="s">
        <v>148</v>
      </c>
    </row>
    <row r="117" spans="2:65" s="1" customFormat="1" ht="16.5" customHeight="1">
      <c r="B117" s="150"/>
      <c r="C117" s="151" t="s">
        <v>184</v>
      </c>
      <c r="D117" s="151" t="s">
        <v>152</v>
      </c>
      <c r="E117" s="152" t="s">
        <v>278</v>
      </c>
      <c r="F117" s="153" t="s">
        <v>279</v>
      </c>
      <c r="G117" s="154" t="s">
        <v>251</v>
      </c>
      <c r="H117" s="155">
        <v>175</v>
      </c>
      <c r="I117" s="156">
        <v>85.4</v>
      </c>
      <c r="J117" s="156">
        <f>ROUND(I117*H117,2)</f>
        <v>14945</v>
      </c>
      <c r="K117" s="153" t="s">
        <v>191</v>
      </c>
      <c r="L117" s="36"/>
      <c r="M117" s="157" t="s">
        <v>5</v>
      </c>
      <c r="N117" s="158" t="s">
        <v>46</v>
      </c>
      <c r="O117" s="159">
        <v>0.182</v>
      </c>
      <c r="P117" s="159">
        <f>O117*H117</f>
        <v>31.849999999999998</v>
      </c>
      <c r="Q117" s="159">
        <v>0</v>
      </c>
      <c r="R117" s="159">
        <f>Q117*H117</f>
        <v>0</v>
      </c>
      <c r="S117" s="159">
        <v>0.316</v>
      </c>
      <c r="T117" s="160">
        <f>S117*H117</f>
        <v>55.3</v>
      </c>
      <c r="AR117" s="22" t="s">
        <v>163</v>
      </c>
      <c r="AT117" s="22" t="s">
        <v>152</v>
      </c>
      <c r="AU117" s="22" t="s">
        <v>84</v>
      </c>
      <c r="AY117" s="22" t="s">
        <v>148</v>
      </c>
      <c r="BE117" s="161">
        <f>IF(N117="základní",J117,0)</f>
        <v>14945</v>
      </c>
      <c r="BF117" s="161">
        <f>IF(N117="snížená",J117,0)</f>
        <v>0</v>
      </c>
      <c r="BG117" s="161">
        <f>IF(N117="zákl. přenesená",J117,0)</f>
        <v>0</v>
      </c>
      <c r="BH117" s="161">
        <f>IF(N117="sníž. přenesená",J117,0)</f>
        <v>0</v>
      </c>
      <c r="BI117" s="161">
        <f>IF(N117="nulová",J117,0)</f>
        <v>0</v>
      </c>
      <c r="BJ117" s="22" t="s">
        <v>22</v>
      </c>
      <c r="BK117" s="161">
        <f>ROUND(I117*H117,2)</f>
        <v>14945</v>
      </c>
      <c r="BL117" s="22" t="s">
        <v>163</v>
      </c>
      <c r="BM117" s="22" t="s">
        <v>280</v>
      </c>
    </row>
    <row r="118" spans="2:65" s="1" customFormat="1" ht="40.5">
      <c r="B118" s="36"/>
      <c r="D118" s="162" t="s">
        <v>159</v>
      </c>
      <c r="F118" s="163" t="s">
        <v>281</v>
      </c>
      <c r="L118" s="36"/>
      <c r="M118" s="164"/>
      <c r="N118" s="37"/>
      <c r="O118" s="37"/>
      <c r="P118" s="37"/>
      <c r="Q118" s="37"/>
      <c r="R118" s="37"/>
      <c r="S118" s="37"/>
      <c r="T118" s="65"/>
      <c r="AT118" s="22" t="s">
        <v>159</v>
      </c>
      <c r="AU118" s="22" t="s">
        <v>84</v>
      </c>
    </row>
    <row r="119" spans="2:65" s="1" customFormat="1" ht="243">
      <c r="B119" s="36"/>
      <c r="D119" s="162" t="s">
        <v>241</v>
      </c>
      <c r="F119" s="165" t="s">
        <v>260</v>
      </c>
      <c r="L119" s="36"/>
      <c r="M119" s="164"/>
      <c r="N119" s="37"/>
      <c r="O119" s="37"/>
      <c r="P119" s="37"/>
      <c r="Q119" s="37"/>
      <c r="R119" s="37"/>
      <c r="S119" s="37"/>
      <c r="T119" s="65"/>
      <c r="AT119" s="22" t="s">
        <v>241</v>
      </c>
      <c r="AU119" s="22" t="s">
        <v>84</v>
      </c>
    </row>
    <row r="120" spans="2:65" s="1" customFormat="1" ht="40.5">
      <c r="B120" s="36"/>
      <c r="D120" s="162" t="s">
        <v>161</v>
      </c>
      <c r="F120" s="165" t="s">
        <v>282</v>
      </c>
      <c r="L120" s="36"/>
      <c r="M120" s="164"/>
      <c r="N120" s="37"/>
      <c r="O120" s="37"/>
      <c r="P120" s="37"/>
      <c r="Q120" s="37"/>
      <c r="R120" s="37"/>
      <c r="S120" s="37"/>
      <c r="T120" s="65"/>
      <c r="AT120" s="22" t="s">
        <v>161</v>
      </c>
      <c r="AU120" s="22" t="s">
        <v>84</v>
      </c>
    </row>
    <row r="121" spans="2:65" s="11" customFormat="1" ht="13.5">
      <c r="B121" s="169"/>
      <c r="D121" s="162" t="s">
        <v>267</v>
      </c>
      <c r="E121" s="170" t="s">
        <v>5</v>
      </c>
      <c r="F121" s="171" t="s">
        <v>268</v>
      </c>
      <c r="H121" s="172">
        <v>70.75</v>
      </c>
      <c r="L121" s="169"/>
      <c r="M121" s="173"/>
      <c r="N121" s="174"/>
      <c r="O121" s="174"/>
      <c r="P121" s="174"/>
      <c r="Q121" s="174"/>
      <c r="R121" s="174"/>
      <c r="S121" s="174"/>
      <c r="T121" s="175"/>
      <c r="AT121" s="170" t="s">
        <v>267</v>
      </c>
      <c r="AU121" s="170" t="s">
        <v>84</v>
      </c>
      <c r="AV121" s="11" t="s">
        <v>84</v>
      </c>
      <c r="AW121" s="11" t="s">
        <v>38</v>
      </c>
      <c r="AX121" s="11" t="s">
        <v>75</v>
      </c>
      <c r="AY121" s="170" t="s">
        <v>148</v>
      </c>
    </row>
    <row r="122" spans="2:65" s="11" customFormat="1" ht="13.5">
      <c r="B122" s="169"/>
      <c r="D122" s="162" t="s">
        <v>267</v>
      </c>
      <c r="E122" s="170" t="s">
        <v>5</v>
      </c>
      <c r="F122" s="171" t="s">
        <v>269</v>
      </c>
      <c r="H122" s="172">
        <v>76.5</v>
      </c>
      <c r="L122" s="169"/>
      <c r="M122" s="173"/>
      <c r="N122" s="174"/>
      <c r="O122" s="174"/>
      <c r="P122" s="174"/>
      <c r="Q122" s="174"/>
      <c r="R122" s="174"/>
      <c r="S122" s="174"/>
      <c r="T122" s="175"/>
      <c r="AT122" s="170" t="s">
        <v>267</v>
      </c>
      <c r="AU122" s="170" t="s">
        <v>84</v>
      </c>
      <c r="AV122" s="11" t="s">
        <v>84</v>
      </c>
      <c r="AW122" s="11" t="s">
        <v>38</v>
      </c>
      <c r="AX122" s="11" t="s">
        <v>75</v>
      </c>
      <c r="AY122" s="170" t="s">
        <v>148</v>
      </c>
    </row>
    <row r="123" spans="2:65" s="11" customFormat="1" ht="13.5">
      <c r="B123" s="169"/>
      <c r="D123" s="162" t="s">
        <v>267</v>
      </c>
      <c r="E123" s="170" t="s">
        <v>5</v>
      </c>
      <c r="F123" s="171" t="s">
        <v>270</v>
      </c>
      <c r="H123" s="172">
        <v>27.75</v>
      </c>
      <c r="L123" s="169"/>
      <c r="M123" s="173"/>
      <c r="N123" s="174"/>
      <c r="O123" s="174"/>
      <c r="P123" s="174"/>
      <c r="Q123" s="174"/>
      <c r="R123" s="174"/>
      <c r="S123" s="174"/>
      <c r="T123" s="175"/>
      <c r="AT123" s="170" t="s">
        <v>267</v>
      </c>
      <c r="AU123" s="170" t="s">
        <v>84</v>
      </c>
      <c r="AV123" s="11" t="s">
        <v>84</v>
      </c>
      <c r="AW123" s="11" t="s">
        <v>38</v>
      </c>
      <c r="AX123" s="11" t="s">
        <v>75</v>
      </c>
      <c r="AY123" s="170" t="s">
        <v>148</v>
      </c>
    </row>
    <row r="124" spans="2:65" s="12" customFormat="1" ht="13.5">
      <c r="B124" s="176"/>
      <c r="D124" s="162" t="s">
        <v>267</v>
      </c>
      <c r="E124" s="177" t="s">
        <v>5</v>
      </c>
      <c r="F124" s="178" t="s">
        <v>271</v>
      </c>
      <c r="H124" s="179">
        <v>175</v>
      </c>
      <c r="L124" s="176"/>
      <c r="M124" s="180"/>
      <c r="N124" s="181"/>
      <c r="O124" s="181"/>
      <c r="P124" s="181"/>
      <c r="Q124" s="181"/>
      <c r="R124" s="181"/>
      <c r="S124" s="181"/>
      <c r="T124" s="182"/>
      <c r="AT124" s="177" t="s">
        <v>267</v>
      </c>
      <c r="AU124" s="177" t="s">
        <v>84</v>
      </c>
      <c r="AV124" s="12" t="s">
        <v>163</v>
      </c>
      <c r="AW124" s="12" t="s">
        <v>38</v>
      </c>
      <c r="AX124" s="12" t="s">
        <v>22</v>
      </c>
      <c r="AY124" s="177" t="s">
        <v>148</v>
      </c>
    </row>
    <row r="125" spans="2:65" s="1" customFormat="1" ht="25.5" customHeight="1">
      <c r="B125" s="150"/>
      <c r="C125" s="151" t="s">
        <v>202</v>
      </c>
      <c r="D125" s="151" t="s">
        <v>152</v>
      </c>
      <c r="E125" s="152" t="s">
        <v>283</v>
      </c>
      <c r="F125" s="153" t="s">
        <v>284</v>
      </c>
      <c r="G125" s="154" t="s">
        <v>251</v>
      </c>
      <c r="H125" s="155">
        <v>175</v>
      </c>
      <c r="I125" s="156">
        <v>120</v>
      </c>
      <c r="J125" s="156">
        <f>ROUND(I125*H125,2)</f>
        <v>21000</v>
      </c>
      <c r="K125" s="153" t="s">
        <v>191</v>
      </c>
      <c r="L125" s="36"/>
      <c r="M125" s="157" t="s">
        <v>5</v>
      </c>
      <c r="N125" s="158" t="s">
        <v>46</v>
      </c>
      <c r="O125" s="159">
        <v>3.4000000000000002E-2</v>
      </c>
      <c r="P125" s="159">
        <f>O125*H125</f>
        <v>5.95</v>
      </c>
      <c r="Q125" s="159">
        <v>9.0000000000000006E-5</v>
      </c>
      <c r="R125" s="159">
        <f>Q125*H125</f>
        <v>1.575E-2</v>
      </c>
      <c r="S125" s="159">
        <v>0.25600000000000001</v>
      </c>
      <c r="T125" s="160">
        <f>S125*H125</f>
        <v>44.800000000000004</v>
      </c>
      <c r="AR125" s="22" t="s">
        <v>163</v>
      </c>
      <c r="AT125" s="22" t="s">
        <v>152</v>
      </c>
      <c r="AU125" s="22" t="s">
        <v>84</v>
      </c>
      <c r="AY125" s="22" t="s">
        <v>148</v>
      </c>
      <c r="BE125" s="161">
        <f>IF(N125="základní",J125,0)</f>
        <v>21000</v>
      </c>
      <c r="BF125" s="161">
        <f>IF(N125="snížená",J125,0)</f>
        <v>0</v>
      </c>
      <c r="BG125" s="161">
        <f>IF(N125="zákl. přenesená",J125,0)</f>
        <v>0</v>
      </c>
      <c r="BH125" s="161">
        <f>IF(N125="sníž. přenesená",J125,0)</f>
        <v>0</v>
      </c>
      <c r="BI125" s="161">
        <f>IF(N125="nulová",J125,0)</f>
        <v>0</v>
      </c>
      <c r="BJ125" s="22" t="s">
        <v>22</v>
      </c>
      <c r="BK125" s="161">
        <f>ROUND(I125*H125,2)</f>
        <v>21000</v>
      </c>
      <c r="BL125" s="22" t="s">
        <v>163</v>
      </c>
      <c r="BM125" s="22" t="s">
        <v>285</v>
      </c>
    </row>
    <row r="126" spans="2:65" s="1" customFormat="1" ht="27">
      <c r="B126" s="36"/>
      <c r="D126" s="162" t="s">
        <v>159</v>
      </c>
      <c r="F126" s="163" t="s">
        <v>286</v>
      </c>
      <c r="L126" s="36"/>
      <c r="M126" s="164"/>
      <c r="N126" s="37"/>
      <c r="O126" s="37"/>
      <c r="P126" s="37"/>
      <c r="Q126" s="37"/>
      <c r="R126" s="37"/>
      <c r="S126" s="37"/>
      <c r="T126" s="65"/>
      <c r="AT126" s="22" t="s">
        <v>159</v>
      </c>
      <c r="AU126" s="22" t="s">
        <v>84</v>
      </c>
    </row>
    <row r="127" spans="2:65" s="1" customFormat="1" ht="216">
      <c r="B127" s="36"/>
      <c r="D127" s="162" t="s">
        <v>241</v>
      </c>
      <c r="F127" s="165" t="s">
        <v>287</v>
      </c>
      <c r="L127" s="36"/>
      <c r="M127" s="164"/>
      <c r="N127" s="37"/>
      <c r="O127" s="37"/>
      <c r="P127" s="37"/>
      <c r="Q127" s="37"/>
      <c r="R127" s="37"/>
      <c r="S127" s="37"/>
      <c r="T127" s="65"/>
      <c r="AT127" s="22" t="s">
        <v>241</v>
      </c>
      <c r="AU127" s="22" t="s">
        <v>84</v>
      </c>
    </row>
    <row r="128" spans="2:65" s="1" customFormat="1" ht="40.5">
      <c r="B128" s="36"/>
      <c r="D128" s="162" t="s">
        <v>161</v>
      </c>
      <c r="F128" s="165" t="s">
        <v>288</v>
      </c>
      <c r="L128" s="36"/>
      <c r="M128" s="164"/>
      <c r="N128" s="37"/>
      <c r="O128" s="37"/>
      <c r="P128" s="37"/>
      <c r="Q128" s="37"/>
      <c r="R128" s="37"/>
      <c r="S128" s="37"/>
      <c r="T128" s="65"/>
      <c r="AT128" s="22" t="s">
        <v>161</v>
      </c>
      <c r="AU128" s="22" t="s">
        <v>84</v>
      </c>
    </row>
    <row r="129" spans="2:65" s="11" customFormat="1" ht="13.5">
      <c r="B129" s="169"/>
      <c r="D129" s="162" t="s">
        <v>267</v>
      </c>
      <c r="E129" s="170" t="s">
        <v>5</v>
      </c>
      <c r="F129" s="171" t="s">
        <v>268</v>
      </c>
      <c r="H129" s="172">
        <v>70.75</v>
      </c>
      <c r="L129" s="169"/>
      <c r="M129" s="173"/>
      <c r="N129" s="174"/>
      <c r="O129" s="174"/>
      <c r="P129" s="174"/>
      <c r="Q129" s="174"/>
      <c r="R129" s="174"/>
      <c r="S129" s="174"/>
      <c r="T129" s="175"/>
      <c r="AT129" s="170" t="s">
        <v>267</v>
      </c>
      <c r="AU129" s="170" t="s">
        <v>84</v>
      </c>
      <c r="AV129" s="11" t="s">
        <v>84</v>
      </c>
      <c r="AW129" s="11" t="s">
        <v>38</v>
      </c>
      <c r="AX129" s="11" t="s">
        <v>75</v>
      </c>
      <c r="AY129" s="170" t="s">
        <v>148</v>
      </c>
    </row>
    <row r="130" spans="2:65" s="11" customFormat="1" ht="13.5">
      <c r="B130" s="169"/>
      <c r="D130" s="162" t="s">
        <v>267</v>
      </c>
      <c r="E130" s="170" t="s">
        <v>5</v>
      </c>
      <c r="F130" s="171" t="s">
        <v>269</v>
      </c>
      <c r="H130" s="172">
        <v>76.5</v>
      </c>
      <c r="L130" s="169"/>
      <c r="M130" s="173"/>
      <c r="N130" s="174"/>
      <c r="O130" s="174"/>
      <c r="P130" s="174"/>
      <c r="Q130" s="174"/>
      <c r="R130" s="174"/>
      <c r="S130" s="174"/>
      <c r="T130" s="175"/>
      <c r="AT130" s="170" t="s">
        <v>267</v>
      </c>
      <c r="AU130" s="170" t="s">
        <v>84</v>
      </c>
      <c r="AV130" s="11" t="s">
        <v>84</v>
      </c>
      <c r="AW130" s="11" t="s">
        <v>38</v>
      </c>
      <c r="AX130" s="11" t="s">
        <v>75</v>
      </c>
      <c r="AY130" s="170" t="s">
        <v>148</v>
      </c>
    </row>
    <row r="131" spans="2:65" s="11" customFormat="1" ht="13.5">
      <c r="B131" s="169"/>
      <c r="D131" s="162" t="s">
        <v>267</v>
      </c>
      <c r="E131" s="170" t="s">
        <v>5</v>
      </c>
      <c r="F131" s="171" t="s">
        <v>270</v>
      </c>
      <c r="H131" s="172">
        <v>27.75</v>
      </c>
      <c r="L131" s="169"/>
      <c r="M131" s="173"/>
      <c r="N131" s="174"/>
      <c r="O131" s="174"/>
      <c r="P131" s="174"/>
      <c r="Q131" s="174"/>
      <c r="R131" s="174"/>
      <c r="S131" s="174"/>
      <c r="T131" s="175"/>
      <c r="AT131" s="170" t="s">
        <v>267</v>
      </c>
      <c r="AU131" s="170" t="s">
        <v>84</v>
      </c>
      <c r="AV131" s="11" t="s">
        <v>84</v>
      </c>
      <c r="AW131" s="11" t="s">
        <v>38</v>
      </c>
      <c r="AX131" s="11" t="s">
        <v>75</v>
      </c>
      <c r="AY131" s="170" t="s">
        <v>148</v>
      </c>
    </row>
    <row r="132" spans="2:65" s="12" customFormat="1" ht="13.5">
      <c r="B132" s="176"/>
      <c r="D132" s="162" t="s">
        <v>267</v>
      </c>
      <c r="E132" s="177" t="s">
        <v>5</v>
      </c>
      <c r="F132" s="178" t="s">
        <v>271</v>
      </c>
      <c r="H132" s="179">
        <v>175</v>
      </c>
      <c r="L132" s="176"/>
      <c r="M132" s="180"/>
      <c r="N132" s="181"/>
      <c r="O132" s="181"/>
      <c r="P132" s="181"/>
      <c r="Q132" s="181"/>
      <c r="R132" s="181"/>
      <c r="S132" s="181"/>
      <c r="T132" s="182"/>
      <c r="AT132" s="177" t="s">
        <v>267</v>
      </c>
      <c r="AU132" s="177" t="s">
        <v>84</v>
      </c>
      <c r="AV132" s="12" t="s">
        <v>163</v>
      </c>
      <c r="AW132" s="12" t="s">
        <v>38</v>
      </c>
      <c r="AX132" s="12" t="s">
        <v>22</v>
      </c>
      <c r="AY132" s="177" t="s">
        <v>148</v>
      </c>
    </row>
    <row r="133" spans="2:65" s="1" customFormat="1" ht="25.5" customHeight="1">
      <c r="B133" s="150"/>
      <c r="C133" s="151" t="s">
        <v>209</v>
      </c>
      <c r="D133" s="151" t="s">
        <v>152</v>
      </c>
      <c r="E133" s="152" t="s">
        <v>289</v>
      </c>
      <c r="F133" s="153" t="s">
        <v>290</v>
      </c>
      <c r="G133" s="154" t="s">
        <v>251</v>
      </c>
      <c r="H133" s="155">
        <v>226.65</v>
      </c>
      <c r="I133" s="156">
        <v>152</v>
      </c>
      <c r="J133" s="156">
        <f>ROUND(I133*H133,2)</f>
        <v>34450.800000000003</v>
      </c>
      <c r="K133" s="153" t="s">
        <v>191</v>
      </c>
      <c r="L133" s="36"/>
      <c r="M133" s="157" t="s">
        <v>5</v>
      </c>
      <c r="N133" s="158" t="s">
        <v>46</v>
      </c>
      <c r="O133" s="159">
        <v>2.5999999999999999E-2</v>
      </c>
      <c r="P133" s="159">
        <f>O133*H133</f>
        <v>5.8929</v>
      </c>
      <c r="Q133" s="159">
        <v>2.9999999999999997E-4</v>
      </c>
      <c r="R133" s="159">
        <f>Q133*H133</f>
        <v>6.7995E-2</v>
      </c>
      <c r="S133" s="159">
        <v>0.51200000000000001</v>
      </c>
      <c r="T133" s="160">
        <f>S133*H133</f>
        <v>116.04480000000001</v>
      </c>
      <c r="AR133" s="22" t="s">
        <v>163</v>
      </c>
      <c r="AT133" s="22" t="s">
        <v>152</v>
      </c>
      <c r="AU133" s="22" t="s">
        <v>84</v>
      </c>
      <c r="AY133" s="22" t="s">
        <v>148</v>
      </c>
      <c r="BE133" s="161">
        <f>IF(N133="základní",J133,0)</f>
        <v>34450.800000000003</v>
      </c>
      <c r="BF133" s="161">
        <f>IF(N133="snížená",J133,0)</f>
        <v>0</v>
      </c>
      <c r="BG133" s="161">
        <f>IF(N133="zákl. přenesená",J133,0)</f>
        <v>0</v>
      </c>
      <c r="BH133" s="161">
        <f>IF(N133="sníž. přenesená",J133,0)</f>
        <v>0</v>
      </c>
      <c r="BI133" s="161">
        <f>IF(N133="nulová",J133,0)</f>
        <v>0</v>
      </c>
      <c r="BJ133" s="22" t="s">
        <v>22</v>
      </c>
      <c r="BK133" s="161">
        <f>ROUND(I133*H133,2)</f>
        <v>34450.800000000003</v>
      </c>
      <c r="BL133" s="22" t="s">
        <v>163</v>
      </c>
      <c r="BM133" s="22" t="s">
        <v>291</v>
      </c>
    </row>
    <row r="134" spans="2:65" s="1" customFormat="1" ht="27">
      <c r="B134" s="36"/>
      <c r="D134" s="162" t="s">
        <v>159</v>
      </c>
      <c r="F134" s="163" t="s">
        <v>292</v>
      </c>
      <c r="L134" s="36"/>
      <c r="M134" s="164"/>
      <c r="N134" s="37"/>
      <c r="O134" s="37"/>
      <c r="P134" s="37"/>
      <c r="Q134" s="37"/>
      <c r="R134" s="37"/>
      <c r="S134" s="37"/>
      <c r="T134" s="65"/>
      <c r="AT134" s="22" t="s">
        <v>159</v>
      </c>
      <c r="AU134" s="22" t="s">
        <v>84</v>
      </c>
    </row>
    <row r="135" spans="2:65" s="1" customFormat="1" ht="216">
      <c r="B135" s="36"/>
      <c r="D135" s="162" t="s">
        <v>241</v>
      </c>
      <c r="F135" s="165" t="s">
        <v>287</v>
      </c>
      <c r="L135" s="36"/>
      <c r="M135" s="164"/>
      <c r="N135" s="37"/>
      <c r="O135" s="37"/>
      <c r="P135" s="37"/>
      <c r="Q135" s="37"/>
      <c r="R135" s="37"/>
      <c r="S135" s="37"/>
      <c r="T135" s="65"/>
      <c r="AT135" s="22" t="s">
        <v>241</v>
      </c>
      <c r="AU135" s="22" t="s">
        <v>84</v>
      </c>
    </row>
    <row r="136" spans="2:65" s="1" customFormat="1" ht="40.5">
      <c r="B136" s="36"/>
      <c r="D136" s="162" t="s">
        <v>161</v>
      </c>
      <c r="F136" s="165" t="s">
        <v>293</v>
      </c>
      <c r="L136" s="36"/>
      <c r="M136" s="164"/>
      <c r="N136" s="37"/>
      <c r="O136" s="37"/>
      <c r="P136" s="37"/>
      <c r="Q136" s="37"/>
      <c r="R136" s="37"/>
      <c r="S136" s="37"/>
      <c r="T136" s="65"/>
      <c r="AT136" s="22" t="s">
        <v>161</v>
      </c>
      <c r="AU136" s="22" t="s">
        <v>84</v>
      </c>
    </row>
    <row r="137" spans="2:65" s="11" customFormat="1" ht="13.5">
      <c r="B137" s="169"/>
      <c r="D137" s="162" t="s">
        <v>267</v>
      </c>
      <c r="E137" s="170" t="s">
        <v>5</v>
      </c>
      <c r="F137" s="171" t="s">
        <v>277</v>
      </c>
      <c r="H137" s="172">
        <v>226.65</v>
      </c>
      <c r="L137" s="169"/>
      <c r="M137" s="173"/>
      <c r="N137" s="174"/>
      <c r="O137" s="174"/>
      <c r="P137" s="174"/>
      <c r="Q137" s="174"/>
      <c r="R137" s="174"/>
      <c r="S137" s="174"/>
      <c r="T137" s="175"/>
      <c r="AT137" s="170" t="s">
        <v>267</v>
      </c>
      <c r="AU137" s="170" t="s">
        <v>84</v>
      </c>
      <c r="AV137" s="11" t="s">
        <v>84</v>
      </c>
      <c r="AW137" s="11" t="s">
        <v>38</v>
      </c>
      <c r="AX137" s="11" t="s">
        <v>22</v>
      </c>
      <c r="AY137" s="170" t="s">
        <v>148</v>
      </c>
    </row>
    <row r="138" spans="2:65" s="1" customFormat="1" ht="16.5" customHeight="1">
      <c r="B138" s="150"/>
      <c r="C138" s="151" t="s">
        <v>27</v>
      </c>
      <c r="D138" s="151" t="s">
        <v>152</v>
      </c>
      <c r="E138" s="152" t="s">
        <v>294</v>
      </c>
      <c r="F138" s="153" t="s">
        <v>295</v>
      </c>
      <c r="G138" s="154" t="s">
        <v>296</v>
      </c>
      <c r="H138" s="155">
        <v>88</v>
      </c>
      <c r="I138" s="156">
        <v>51.4</v>
      </c>
      <c r="J138" s="156">
        <f>ROUND(I138*H138,2)</f>
        <v>4523.2</v>
      </c>
      <c r="K138" s="153" t="s">
        <v>191</v>
      </c>
      <c r="L138" s="36"/>
      <c r="M138" s="157" t="s">
        <v>5</v>
      </c>
      <c r="N138" s="158" t="s">
        <v>46</v>
      </c>
      <c r="O138" s="159">
        <v>0.13300000000000001</v>
      </c>
      <c r="P138" s="159">
        <f>O138*H138</f>
        <v>11.704000000000001</v>
      </c>
      <c r="Q138" s="159">
        <v>0</v>
      </c>
      <c r="R138" s="159">
        <f>Q138*H138</f>
        <v>0</v>
      </c>
      <c r="S138" s="159">
        <v>0.20499999999999999</v>
      </c>
      <c r="T138" s="160">
        <f>S138*H138</f>
        <v>18.04</v>
      </c>
      <c r="AR138" s="22" t="s">
        <v>163</v>
      </c>
      <c r="AT138" s="22" t="s">
        <v>152</v>
      </c>
      <c r="AU138" s="22" t="s">
        <v>84</v>
      </c>
      <c r="AY138" s="22" t="s">
        <v>148</v>
      </c>
      <c r="BE138" s="161">
        <f>IF(N138="základní",J138,0)</f>
        <v>4523.2</v>
      </c>
      <c r="BF138" s="161">
        <f>IF(N138="snížená",J138,0)</f>
        <v>0</v>
      </c>
      <c r="BG138" s="161">
        <f>IF(N138="zákl. přenesená",J138,0)</f>
        <v>0</v>
      </c>
      <c r="BH138" s="161">
        <f>IF(N138="sníž. přenesená",J138,0)</f>
        <v>0</v>
      </c>
      <c r="BI138" s="161">
        <f>IF(N138="nulová",J138,0)</f>
        <v>0</v>
      </c>
      <c r="BJ138" s="22" t="s">
        <v>22</v>
      </c>
      <c r="BK138" s="161">
        <f>ROUND(I138*H138,2)</f>
        <v>4523.2</v>
      </c>
      <c r="BL138" s="22" t="s">
        <v>163</v>
      </c>
      <c r="BM138" s="22" t="s">
        <v>297</v>
      </c>
    </row>
    <row r="139" spans="2:65" s="1" customFormat="1" ht="27">
      <c r="B139" s="36"/>
      <c r="D139" s="162" t="s">
        <v>159</v>
      </c>
      <c r="F139" s="163" t="s">
        <v>298</v>
      </c>
      <c r="L139" s="36"/>
      <c r="M139" s="164"/>
      <c r="N139" s="37"/>
      <c r="O139" s="37"/>
      <c r="P139" s="37"/>
      <c r="Q139" s="37"/>
      <c r="R139" s="37"/>
      <c r="S139" s="37"/>
      <c r="T139" s="65"/>
      <c r="AT139" s="22" t="s">
        <v>159</v>
      </c>
      <c r="AU139" s="22" t="s">
        <v>84</v>
      </c>
    </row>
    <row r="140" spans="2:65" s="1" customFormat="1" ht="148.5">
      <c r="B140" s="36"/>
      <c r="D140" s="162" t="s">
        <v>241</v>
      </c>
      <c r="F140" s="165" t="s">
        <v>299</v>
      </c>
      <c r="L140" s="36"/>
      <c r="M140" s="164"/>
      <c r="N140" s="37"/>
      <c r="O140" s="37"/>
      <c r="P140" s="37"/>
      <c r="Q140" s="37"/>
      <c r="R140" s="37"/>
      <c r="S140" s="37"/>
      <c r="T140" s="65"/>
      <c r="AT140" s="22" t="s">
        <v>241</v>
      </c>
      <c r="AU140" s="22" t="s">
        <v>84</v>
      </c>
    </row>
    <row r="141" spans="2:65" s="1" customFormat="1" ht="40.5">
      <c r="B141" s="36"/>
      <c r="D141" s="162" t="s">
        <v>161</v>
      </c>
      <c r="F141" s="165" t="s">
        <v>300</v>
      </c>
      <c r="L141" s="36"/>
      <c r="M141" s="164"/>
      <c r="N141" s="37"/>
      <c r="O141" s="37"/>
      <c r="P141" s="37"/>
      <c r="Q141" s="37"/>
      <c r="R141" s="37"/>
      <c r="S141" s="37"/>
      <c r="T141" s="65"/>
      <c r="AT141" s="22" t="s">
        <v>161</v>
      </c>
      <c r="AU141" s="22" t="s">
        <v>84</v>
      </c>
    </row>
    <row r="142" spans="2:65" s="11" customFormat="1" ht="13.5">
      <c r="B142" s="169"/>
      <c r="D142" s="162" t="s">
        <v>267</v>
      </c>
      <c r="E142" s="170" t="s">
        <v>5</v>
      </c>
      <c r="F142" s="171" t="s">
        <v>301</v>
      </c>
      <c r="H142" s="172">
        <v>12.5</v>
      </c>
      <c r="L142" s="169"/>
      <c r="M142" s="173"/>
      <c r="N142" s="174"/>
      <c r="O142" s="174"/>
      <c r="P142" s="174"/>
      <c r="Q142" s="174"/>
      <c r="R142" s="174"/>
      <c r="S142" s="174"/>
      <c r="T142" s="175"/>
      <c r="AT142" s="170" t="s">
        <v>267</v>
      </c>
      <c r="AU142" s="170" t="s">
        <v>84</v>
      </c>
      <c r="AV142" s="11" t="s">
        <v>84</v>
      </c>
      <c r="AW142" s="11" t="s">
        <v>38</v>
      </c>
      <c r="AX142" s="11" t="s">
        <v>75</v>
      </c>
      <c r="AY142" s="170" t="s">
        <v>148</v>
      </c>
    </row>
    <row r="143" spans="2:65" s="11" customFormat="1" ht="13.5">
      <c r="B143" s="169"/>
      <c r="D143" s="162" t="s">
        <v>267</v>
      </c>
      <c r="E143" s="170" t="s">
        <v>5</v>
      </c>
      <c r="F143" s="171" t="s">
        <v>302</v>
      </c>
      <c r="H143" s="172">
        <v>5</v>
      </c>
      <c r="L143" s="169"/>
      <c r="M143" s="173"/>
      <c r="N143" s="174"/>
      <c r="O143" s="174"/>
      <c r="P143" s="174"/>
      <c r="Q143" s="174"/>
      <c r="R143" s="174"/>
      <c r="S143" s="174"/>
      <c r="T143" s="175"/>
      <c r="AT143" s="170" t="s">
        <v>267</v>
      </c>
      <c r="AU143" s="170" t="s">
        <v>84</v>
      </c>
      <c r="AV143" s="11" t="s">
        <v>84</v>
      </c>
      <c r="AW143" s="11" t="s">
        <v>38</v>
      </c>
      <c r="AX143" s="11" t="s">
        <v>75</v>
      </c>
      <c r="AY143" s="170" t="s">
        <v>148</v>
      </c>
    </row>
    <row r="144" spans="2:65" s="11" customFormat="1" ht="13.5">
      <c r="B144" s="169"/>
      <c r="D144" s="162" t="s">
        <v>267</v>
      </c>
      <c r="E144" s="170" t="s">
        <v>5</v>
      </c>
      <c r="F144" s="171" t="s">
        <v>303</v>
      </c>
      <c r="H144" s="172">
        <v>24</v>
      </c>
      <c r="L144" s="169"/>
      <c r="M144" s="173"/>
      <c r="N144" s="174"/>
      <c r="O144" s="174"/>
      <c r="P144" s="174"/>
      <c r="Q144" s="174"/>
      <c r="R144" s="174"/>
      <c r="S144" s="174"/>
      <c r="T144" s="175"/>
      <c r="AT144" s="170" t="s">
        <v>267</v>
      </c>
      <c r="AU144" s="170" t="s">
        <v>84</v>
      </c>
      <c r="AV144" s="11" t="s">
        <v>84</v>
      </c>
      <c r="AW144" s="11" t="s">
        <v>38</v>
      </c>
      <c r="AX144" s="11" t="s">
        <v>75</v>
      </c>
      <c r="AY144" s="170" t="s">
        <v>148</v>
      </c>
    </row>
    <row r="145" spans="2:65" s="11" customFormat="1" ht="13.5">
      <c r="B145" s="169"/>
      <c r="D145" s="162" t="s">
        <v>267</v>
      </c>
      <c r="E145" s="170" t="s">
        <v>5</v>
      </c>
      <c r="F145" s="171" t="s">
        <v>304</v>
      </c>
      <c r="H145" s="172">
        <v>9</v>
      </c>
      <c r="L145" s="169"/>
      <c r="M145" s="173"/>
      <c r="N145" s="174"/>
      <c r="O145" s="174"/>
      <c r="P145" s="174"/>
      <c r="Q145" s="174"/>
      <c r="R145" s="174"/>
      <c r="S145" s="174"/>
      <c r="T145" s="175"/>
      <c r="AT145" s="170" t="s">
        <v>267</v>
      </c>
      <c r="AU145" s="170" t="s">
        <v>84</v>
      </c>
      <c r="AV145" s="11" t="s">
        <v>84</v>
      </c>
      <c r="AW145" s="11" t="s">
        <v>38</v>
      </c>
      <c r="AX145" s="11" t="s">
        <v>75</v>
      </c>
      <c r="AY145" s="170" t="s">
        <v>148</v>
      </c>
    </row>
    <row r="146" spans="2:65" s="11" customFormat="1" ht="13.5">
      <c r="B146" s="169"/>
      <c r="D146" s="162" t="s">
        <v>267</v>
      </c>
      <c r="E146" s="170" t="s">
        <v>5</v>
      </c>
      <c r="F146" s="171" t="s">
        <v>305</v>
      </c>
      <c r="H146" s="172">
        <v>12</v>
      </c>
      <c r="L146" s="169"/>
      <c r="M146" s="173"/>
      <c r="N146" s="174"/>
      <c r="O146" s="174"/>
      <c r="P146" s="174"/>
      <c r="Q146" s="174"/>
      <c r="R146" s="174"/>
      <c r="S146" s="174"/>
      <c r="T146" s="175"/>
      <c r="AT146" s="170" t="s">
        <v>267</v>
      </c>
      <c r="AU146" s="170" t="s">
        <v>84</v>
      </c>
      <c r="AV146" s="11" t="s">
        <v>84</v>
      </c>
      <c r="AW146" s="11" t="s">
        <v>38</v>
      </c>
      <c r="AX146" s="11" t="s">
        <v>75</v>
      </c>
      <c r="AY146" s="170" t="s">
        <v>148</v>
      </c>
    </row>
    <row r="147" spans="2:65" s="11" customFormat="1" ht="13.5">
      <c r="B147" s="169"/>
      <c r="D147" s="162" t="s">
        <v>267</v>
      </c>
      <c r="E147" s="170" t="s">
        <v>5</v>
      </c>
      <c r="F147" s="171" t="s">
        <v>306</v>
      </c>
      <c r="H147" s="172">
        <v>13</v>
      </c>
      <c r="L147" s="169"/>
      <c r="M147" s="173"/>
      <c r="N147" s="174"/>
      <c r="O147" s="174"/>
      <c r="P147" s="174"/>
      <c r="Q147" s="174"/>
      <c r="R147" s="174"/>
      <c r="S147" s="174"/>
      <c r="T147" s="175"/>
      <c r="AT147" s="170" t="s">
        <v>267</v>
      </c>
      <c r="AU147" s="170" t="s">
        <v>84</v>
      </c>
      <c r="AV147" s="11" t="s">
        <v>84</v>
      </c>
      <c r="AW147" s="11" t="s">
        <v>38</v>
      </c>
      <c r="AX147" s="11" t="s">
        <v>75</v>
      </c>
      <c r="AY147" s="170" t="s">
        <v>148</v>
      </c>
    </row>
    <row r="148" spans="2:65" s="11" customFormat="1" ht="13.5">
      <c r="B148" s="169"/>
      <c r="D148" s="162" t="s">
        <v>267</v>
      </c>
      <c r="E148" s="170" t="s">
        <v>5</v>
      </c>
      <c r="F148" s="171" t="s">
        <v>307</v>
      </c>
      <c r="H148" s="172">
        <v>12.5</v>
      </c>
      <c r="L148" s="169"/>
      <c r="M148" s="173"/>
      <c r="N148" s="174"/>
      <c r="O148" s="174"/>
      <c r="P148" s="174"/>
      <c r="Q148" s="174"/>
      <c r="R148" s="174"/>
      <c r="S148" s="174"/>
      <c r="T148" s="175"/>
      <c r="AT148" s="170" t="s">
        <v>267</v>
      </c>
      <c r="AU148" s="170" t="s">
        <v>84</v>
      </c>
      <c r="AV148" s="11" t="s">
        <v>84</v>
      </c>
      <c r="AW148" s="11" t="s">
        <v>38</v>
      </c>
      <c r="AX148" s="11" t="s">
        <v>75</v>
      </c>
      <c r="AY148" s="170" t="s">
        <v>148</v>
      </c>
    </row>
    <row r="149" spans="2:65" s="12" customFormat="1" ht="13.5">
      <c r="B149" s="176"/>
      <c r="D149" s="162" t="s">
        <v>267</v>
      </c>
      <c r="E149" s="177" t="s">
        <v>5</v>
      </c>
      <c r="F149" s="178" t="s">
        <v>271</v>
      </c>
      <c r="H149" s="179">
        <v>88</v>
      </c>
      <c r="L149" s="176"/>
      <c r="M149" s="180"/>
      <c r="N149" s="181"/>
      <c r="O149" s="181"/>
      <c r="P149" s="181"/>
      <c r="Q149" s="181"/>
      <c r="R149" s="181"/>
      <c r="S149" s="181"/>
      <c r="T149" s="182"/>
      <c r="AT149" s="177" t="s">
        <v>267</v>
      </c>
      <c r="AU149" s="177" t="s">
        <v>84</v>
      </c>
      <c r="AV149" s="12" t="s">
        <v>163</v>
      </c>
      <c r="AW149" s="12" t="s">
        <v>38</v>
      </c>
      <c r="AX149" s="12" t="s">
        <v>22</v>
      </c>
      <c r="AY149" s="177" t="s">
        <v>148</v>
      </c>
    </row>
    <row r="150" spans="2:65" s="1" customFormat="1" ht="16.5" customHeight="1">
      <c r="B150" s="150"/>
      <c r="C150" s="151" t="s">
        <v>308</v>
      </c>
      <c r="D150" s="151" t="s">
        <v>152</v>
      </c>
      <c r="E150" s="152" t="s">
        <v>309</v>
      </c>
      <c r="F150" s="153" t="s">
        <v>310</v>
      </c>
      <c r="G150" s="154" t="s">
        <v>311</v>
      </c>
      <c r="H150" s="155">
        <v>151.017</v>
      </c>
      <c r="I150" s="156">
        <v>161</v>
      </c>
      <c r="J150" s="156">
        <f>ROUND(I150*H150,2)</f>
        <v>24313.74</v>
      </c>
      <c r="K150" s="153" t="s">
        <v>191</v>
      </c>
      <c r="L150" s="36"/>
      <c r="M150" s="157" t="s">
        <v>5</v>
      </c>
      <c r="N150" s="158" t="s">
        <v>46</v>
      </c>
      <c r="O150" s="159">
        <v>6.7000000000000004E-2</v>
      </c>
      <c r="P150" s="159">
        <f>O150*H150</f>
        <v>10.118139000000001</v>
      </c>
      <c r="Q150" s="159">
        <v>0</v>
      </c>
      <c r="R150" s="159">
        <f>Q150*H150</f>
        <v>0</v>
      </c>
      <c r="S150" s="159">
        <v>0</v>
      </c>
      <c r="T150" s="160">
        <f>S150*H150</f>
        <v>0</v>
      </c>
      <c r="AR150" s="22" t="s">
        <v>163</v>
      </c>
      <c r="AT150" s="22" t="s">
        <v>152</v>
      </c>
      <c r="AU150" s="22" t="s">
        <v>84</v>
      </c>
      <c r="AY150" s="22" t="s">
        <v>148</v>
      </c>
      <c r="BE150" s="161">
        <f>IF(N150="základní",J150,0)</f>
        <v>24313.74</v>
      </c>
      <c r="BF150" s="161">
        <f>IF(N150="snížená",J150,0)</f>
        <v>0</v>
      </c>
      <c r="BG150" s="161">
        <f>IF(N150="zákl. přenesená",J150,0)</f>
        <v>0</v>
      </c>
      <c r="BH150" s="161">
        <f>IF(N150="sníž. přenesená",J150,0)</f>
        <v>0</v>
      </c>
      <c r="BI150" s="161">
        <f>IF(N150="nulová",J150,0)</f>
        <v>0</v>
      </c>
      <c r="BJ150" s="22" t="s">
        <v>22</v>
      </c>
      <c r="BK150" s="161">
        <f>ROUND(I150*H150,2)</f>
        <v>24313.74</v>
      </c>
      <c r="BL150" s="22" t="s">
        <v>163</v>
      </c>
      <c r="BM150" s="22" t="s">
        <v>312</v>
      </c>
    </row>
    <row r="151" spans="2:65" s="1" customFormat="1" ht="40.5">
      <c r="B151" s="36"/>
      <c r="D151" s="162" t="s">
        <v>159</v>
      </c>
      <c r="F151" s="163" t="s">
        <v>313</v>
      </c>
      <c r="L151" s="36"/>
      <c r="M151" s="164"/>
      <c r="N151" s="37"/>
      <c r="O151" s="37"/>
      <c r="P151" s="37"/>
      <c r="Q151" s="37"/>
      <c r="R151" s="37"/>
      <c r="S151" s="37"/>
      <c r="T151" s="65"/>
      <c r="AT151" s="22" t="s">
        <v>159</v>
      </c>
      <c r="AU151" s="22" t="s">
        <v>84</v>
      </c>
    </row>
    <row r="152" spans="2:65" s="1" customFormat="1" ht="189">
      <c r="B152" s="36"/>
      <c r="D152" s="162" t="s">
        <v>241</v>
      </c>
      <c r="F152" s="165" t="s">
        <v>314</v>
      </c>
      <c r="L152" s="36"/>
      <c r="M152" s="164"/>
      <c r="N152" s="37"/>
      <c r="O152" s="37"/>
      <c r="P152" s="37"/>
      <c r="Q152" s="37"/>
      <c r="R152" s="37"/>
      <c r="S152" s="37"/>
      <c r="T152" s="65"/>
      <c r="AT152" s="22" t="s">
        <v>241</v>
      </c>
      <c r="AU152" s="22" t="s">
        <v>84</v>
      </c>
    </row>
    <row r="153" spans="2:65" s="1" customFormat="1" ht="27">
      <c r="B153" s="36"/>
      <c r="D153" s="162" t="s">
        <v>161</v>
      </c>
      <c r="F153" s="165" t="s">
        <v>315</v>
      </c>
      <c r="L153" s="36"/>
      <c r="M153" s="164"/>
      <c r="N153" s="37"/>
      <c r="O153" s="37"/>
      <c r="P153" s="37"/>
      <c r="Q153" s="37"/>
      <c r="R153" s="37"/>
      <c r="S153" s="37"/>
      <c r="T153" s="65"/>
      <c r="AT153" s="22" t="s">
        <v>161</v>
      </c>
      <c r="AU153" s="22" t="s">
        <v>84</v>
      </c>
    </row>
    <row r="154" spans="2:65" s="11" customFormat="1" ht="13.5">
      <c r="B154" s="169"/>
      <c r="D154" s="162" t="s">
        <v>267</v>
      </c>
      <c r="E154" s="170" t="s">
        <v>5</v>
      </c>
      <c r="F154" s="171" t="s">
        <v>316</v>
      </c>
      <c r="H154" s="172">
        <v>0.45500000000000002</v>
      </c>
      <c r="L154" s="169"/>
      <c r="M154" s="173"/>
      <c r="N154" s="174"/>
      <c r="O154" s="174"/>
      <c r="P154" s="174"/>
      <c r="Q154" s="174"/>
      <c r="R154" s="174"/>
      <c r="S154" s="174"/>
      <c r="T154" s="175"/>
      <c r="AT154" s="170" t="s">
        <v>267</v>
      </c>
      <c r="AU154" s="170" t="s">
        <v>84</v>
      </c>
      <c r="AV154" s="11" t="s">
        <v>84</v>
      </c>
      <c r="AW154" s="11" t="s">
        <v>38</v>
      </c>
      <c r="AX154" s="11" t="s">
        <v>75</v>
      </c>
      <c r="AY154" s="170" t="s">
        <v>148</v>
      </c>
    </row>
    <row r="155" spans="2:65" s="11" customFormat="1" ht="13.5">
      <c r="B155" s="169"/>
      <c r="D155" s="162" t="s">
        <v>267</v>
      </c>
      <c r="E155" s="170" t="s">
        <v>5</v>
      </c>
      <c r="F155" s="171" t="s">
        <v>317</v>
      </c>
      <c r="H155" s="172">
        <v>1.365</v>
      </c>
      <c r="L155" s="169"/>
      <c r="M155" s="173"/>
      <c r="N155" s="174"/>
      <c r="O155" s="174"/>
      <c r="P155" s="174"/>
      <c r="Q155" s="174"/>
      <c r="R155" s="174"/>
      <c r="S155" s="174"/>
      <c r="T155" s="175"/>
      <c r="AT155" s="170" t="s">
        <v>267</v>
      </c>
      <c r="AU155" s="170" t="s">
        <v>84</v>
      </c>
      <c r="AV155" s="11" t="s">
        <v>84</v>
      </c>
      <c r="AW155" s="11" t="s">
        <v>38</v>
      </c>
      <c r="AX155" s="11" t="s">
        <v>75</v>
      </c>
      <c r="AY155" s="170" t="s">
        <v>148</v>
      </c>
    </row>
    <row r="156" spans="2:65" s="11" customFormat="1" ht="13.5">
      <c r="B156" s="169"/>
      <c r="D156" s="162" t="s">
        <v>267</v>
      </c>
      <c r="E156" s="170" t="s">
        <v>5</v>
      </c>
      <c r="F156" s="171" t="s">
        <v>318</v>
      </c>
      <c r="H156" s="172">
        <v>61.25</v>
      </c>
      <c r="L156" s="169"/>
      <c r="M156" s="173"/>
      <c r="N156" s="174"/>
      <c r="O156" s="174"/>
      <c r="P156" s="174"/>
      <c r="Q156" s="174"/>
      <c r="R156" s="174"/>
      <c r="S156" s="174"/>
      <c r="T156" s="175"/>
      <c r="AT156" s="170" t="s">
        <v>267</v>
      </c>
      <c r="AU156" s="170" t="s">
        <v>84</v>
      </c>
      <c r="AV156" s="11" t="s">
        <v>84</v>
      </c>
      <c r="AW156" s="11" t="s">
        <v>38</v>
      </c>
      <c r="AX156" s="11" t="s">
        <v>75</v>
      </c>
      <c r="AY156" s="170" t="s">
        <v>148</v>
      </c>
    </row>
    <row r="157" spans="2:65" s="11" customFormat="1" ht="13.5">
      <c r="B157" s="169"/>
      <c r="D157" s="162" t="s">
        <v>267</v>
      </c>
      <c r="E157" s="170" t="s">
        <v>5</v>
      </c>
      <c r="F157" s="171" t="s">
        <v>319</v>
      </c>
      <c r="H157" s="172">
        <v>3.4</v>
      </c>
      <c r="L157" s="169"/>
      <c r="M157" s="173"/>
      <c r="N157" s="174"/>
      <c r="O157" s="174"/>
      <c r="P157" s="174"/>
      <c r="Q157" s="174"/>
      <c r="R157" s="174"/>
      <c r="S157" s="174"/>
      <c r="T157" s="175"/>
      <c r="AT157" s="170" t="s">
        <v>267</v>
      </c>
      <c r="AU157" s="170" t="s">
        <v>84</v>
      </c>
      <c r="AV157" s="11" t="s">
        <v>84</v>
      </c>
      <c r="AW157" s="11" t="s">
        <v>38</v>
      </c>
      <c r="AX157" s="11" t="s">
        <v>75</v>
      </c>
      <c r="AY157" s="170" t="s">
        <v>148</v>
      </c>
    </row>
    <row r="158" spans="2:65" s="11" customFormat="1" ht="13.5">
      <c r="B158" s="169"/>
      <c r="D158" s="162" t="s">
        <v>267</v>
      </c>
      <c r="E158" s="170" t="s">
        <v>5</v>
      </c>
      <c r="F158" s="171" t="s">
        <v>320</v>
      </c>
      <c r="H158" s="172">
        <v>26.25</v>
      </c>
      <c r="L158" s="169"/>
      <c r="M158" s="173"/>
      <c r="N158" s="174"/>
      <c r="O158" s="174"/>
      <c r="P158" s="174"/>
      <c r="Q158" s="174"/>
      <c r="R158" s="174"/>
      <c r="S158" s="174"/>
      <c r="T158" s="175"/>
      <c r="AT158" s="170" t="s">
        <v>267</v>
      </c>
      <c r="AU158" s="170" t="s">
        <v>84</v>
      </c>
      <c r="AV158" s="11" t="s">
        <v>84</v>
      </c>
      <c r="AW158" s="11" t="s">
        <v>38</v>
      </c>
      <c r="AX158" s="11" t="s">
        <v>75</v>
      </c>
      <c r="AY158" s="170" t="s">
        <v>148</v>
      </c>
    </row>
    <row r="159" spans="2:65" s="11" customFormat="1" ht="13.5">
      <c r="B159" s="169"/>
      <c r="D159" s="162" t="s">
        <v>267</v>
      </c>
      <c r="E159" s="170" t="s">
        <v>5</v>
      </c>
      <c r="F159" s="171" t="s">
        <v>321</v>
      </c>
      <c r="H159" s="172">
        <v>17.5</v>
      </c>
      <c r="L159" s="169"/>
      <c r="M159" s="173"/>
      <c r="N159" s="174"/>
      <c r="O159" s="174"/>
      <c r="P159" s="174"/>
      <c r="Q159" s="174"/>
      <c r="R159" s="174"/>
      <c r="S159" s="174"/>
      <c r="T159" s="175"/>
      <c r="AT159" s="170" t="s">
        <v>267</v>
      </c>
      <c r="AU159" s="170" t="s">
        <v>84</v>
      </c>
      <c r="AV159" s="11" t="s">
        <v>84</v>
      </c>
      <c r="AW159" s="11" t="s">
        <v>38</v>
      </c>
      <c r="AX159" s="11" t="s">
        <v>75</v>
      </c>
      <c r="AY159" s="170" t="s">
        <v>148</v>
      </c>
    </row>
    <row r="160" spans="2:65" s="11" customFormat="1" ht="13.5">
      <c r="B160" s="169"/>
      <c r="D160" s="162" t="s">
        <v>267</v>
      </c>
      <c r="E160" s="170" t="s">
        <v>5</v>
      </c>
      <c r="F160" s="171" t="s">
        <v>322</v>
      </c>
      <c r="H160" s="172">
        <v>40.796999999999997</v>
      </c>
      <c r="L160" s="169"/>
      <c r="M160" s="173"/>
      <c r="N160" s="174"/>
      <c r="O160" s="174"/>
      <c r="P160" s="174"/>
      <c r="Q160" s="174"/>
      <c r="R160" s="174"/>
      <c r="S160" s="174"/>
      <c r="T160" s="175"/>
      <c r="AT160" s="170" t="s">
        <v>267</v>
      </c>
      <c r="AU160" s="170" t="s">
        <v>84</v>
      </c>
      <c r="AV160" s="11" t="s">
        <v>84</v>
      </c>
      <c r="AW160" s="11" t="s">
        <v>38</v>
      </c>
      <c r="AX160" s="11" t="s">
        <v>75</v>
      </c>
      <c r="AY160" s="170" t="s">
        <v>148</v>
      </c>
    </row>
    <row r="161" spans="2:65" s="12" customFormat="1" ht="13.5">
      <c r="B161" s="176"/>
      <c r="D161" s="162" t="s">
        <v>267</v>
      </c>
      <c r="E161" s="177" t="s">
        <v>5</v>
      </c>
      <c r="F161" s="178" t="s">
        <v>271</v>
      </c>
      <c r="H161" s="179">
        <v>151.017</v>
      </c>
      <c r="L161" s="176"/>
      <c r="M161" s="180"/>
      <c r="N161" s="181"/>
      <c r="O161" s="181"/>
      <c r="P161" s="181"/>
      <c r="Q161" s="181"/>
      <c r="R161" s="181"/>
      <c r="S161" s="181"/>
      <c r="T161" s="182"/>
      <c r="AT161" s="177" t="s">
        <v>267</v>
      </c>
      <c r="AU161" s="177" t="s">
        <v>84</v>
      </c>
      <c r="AV161" s="12" t="s">
        <v>163</v>
      </c>
      <c r="AW161" s="12" t="s">
        <v>38</v>
      </c>
      <c r="AX161" s="12" t="s">
        <v>22</v>
      </c>
      <c r="AY161" s="177" t="s">
        <v>148</v>
      </c>
    </row>
    <row r="162" spans="2:65" s="10" customFormat="1" ht="29.85" customHeight="1">
      <c r="B162" s="138"/>
      <c r="D162" s="139" t="s">
        <v>74</v>
      </c>
      <c r="E162" s="148" t="s">
        <v>163</v>
      </c>
      <c r="F162" s="148" t="s">
        <v>323</v>
      </c>
      <c r="J162" s="149">
        <f>BK162</f>
        <v>300836.7</v>
      </c>
      <c r="L162" s="138"/>
      <c r="M162" s="142"/>
      <c r="N162" s="143"/>
      <c r="O162" s="143"/>
      <c r="P162" s="144">
        <f>SUM(P163:P180)</f>
        <v>541.50606000000005</v>
      </c>
      <c r="Q162" s="143"/>
      <c r="R162" s="144">
        <f>SUM(R163:R180)</f>
        <v>6.2921267999999992</v>
      </c>
      <c r="S162" s="143"/>
      <c r="T162" s="145">
        <f>SUM(T163:T180)</f>
        <v>0</v>
      </c>
      <c r="AR162" s="139" t="s">
        <v>22</v>
      </c>
      <c r="AT162" s="146" t="s">
        <v>74</v>
      </c>
      <c r="AU162" s="146" t="s">
        <v>22</v>
      </c>
      <c r="AY162" s="139" t="s">
        <v>148</v>
      </c>
      <c r="BK162" s="147">
        <f>SUM(BK163:BK180)</f>
        <v>300836.7</v>
      </c>
    </row>
    <row r="163" spans="2:65" s="1" customFormat="1" ht="16.5" customHeight="1">
      <c r="B163" s="150"/>
      <c r="C163" s="151" t="s">
        <v>324</v>
      </c>
      <c r="D163" s="151" t="s">
        <v>152</v>
      </c>
      <c r="E163" s="152" t="s">
        <v>325</v>
      </c>
      <c r="F163" s="153" t="s">
        <v>326</v>
      </c>
      <c r="G163" s="154" t="s">
        <v>251</v>
      </c>
      <c r="H163" s="155">
        <v>299.33999999999997</v>
      </c>
      <c r="I163" s="156">
        <v>563</v>
      </c>
      <c r="J163" s="156">
        <f>ROUND(I163*H163,2)</f>
        <v>168528.42</v>
      </c>
      <c r="K163" s="153" t="s">
        <v>191</v>
      </c>
      <c r="L163" s="36"/>
      <c r="M163" s="157" t="s">
        <v>5</v>
      </c>
      <c r="N163" s="158" t="s">
        <v>46</v>
      </c>
      <c r="O163" s="159">
        <v>1.1240000000000001</v>
      </c>
      <c r="P163" s="159">
        <f>O163*H163</f>
        <v>336.45816000000002</v>
      </c>
      <c r="Q163" s="159">
        <v>2.102E-2</v>
      </c>
      <c r="R163" s="159">
        <f>Q163*H163</f>
        <v>6.2921267999999992</v>
      </c>
      <c r="S163" s="159">
        <v>0</v>
      </c>
      <c r="T163" s="160">
        <f>S163*H163</f>
        <v>0</v>
      </c>
      <c r="AR163" s="22" t="s">
        <v>163</v>
      </c>
      <c r="AT163" s="22" t="s">
        <v>152</v>
      </c>
      <c r="AU163" s="22" t="s">
        <v>84</v>
      </c>
      <c r="AY163" s="22" t="s">
        <v>148</v>
      </c>
      <c r="BE163" s="161">
        <f>IF(N163="základní",J163,0)</f>
        <v>168528.42</v>
      </c>
      <c r="BF163" s="161">
        <f>IF(N163="snížená",J163,0)</f>
        <v>0</v>
      </c>
      <c r="BG163" s="161">
        <f>IF(N163="zákl. přenesená",J163,0)</f>
        <v>0</v>
      </c>
      <c r="BH163" s="161">
        <f>IF(N163="sníž. přenesená",J163,0)</f>
        <v>0</v>
      </c>
      <c r="BI163" s="161">
        <f>IF(N163="nulová",J163,0)</f>
        <v>0</v>
      </c>
      <c r="BJ163" s="22" t="s">
        <v>22</v>
      </c>
      <c r="BK163" s="161">
        <f>ROUND(I163*H163,2)</f>
        <v>168528.42</v>
      </c>
      <c r="BL163" s="22" t="s">
        <v>163</v>
      </c>
      <c r="BM163" s="22" t="s">
        <v>327</v>
      </c>
    </row>
    <row r="164" spans="2:65" s="1" customFormat="1" ht="13.5">
      <c r="B164" s="36"/>
      <c r="D164" s="162" t="s">
        <v>159</v>
      </c>
      <c r="F164" s="163" t="s">
        <v>328</v>
      </c>
      <c r="L164" s="36"/>
      <c r="M164" s="164"/>
      <c r="N164" s="37"/>
      <c r="O164" s="37"/>
      <c r="P164" s="37"/>
      <c r="Q164" s="37"/>
      <c r="R164" s="37"/>
      <c r="S164" s="37"/>
      <c r="T164" s="65"/>
      <c r="AT164" s="22" t="s">
        <v>159</v>
      </c>
      <c r="AU164" s="22" t="s">
        <v>84</v>
      </c>
    </row>
    <row r="165" spans="2:65" s="1" customFormat="1" ht="243">
      <c r="B165" s="36"/>
      <c r="D165" s="162" t="s">
        <v>241</v>
      </c>
      <c r="F165" s="165" t="s">
        <v>329</v>
      </c>
      <c r="L165" s="36"/>
      <c r="M165" s="164"/>
      <c r="N165" s="37"/>
      <c r="O165" s="37"/>
      <c r="P165" s="37"/>
      <c r="Q165" s="37"/>
      <c r="R165" s="37"/>
      <c r="S165" s="37"/>
      <c r="T165" s="65"/>
      <c r="AT165" s="22" t="s">
        <v>241</v>
      </c>
      <c r="AU165" s="22" t="s">
        <v>84</v>
      </c>
    </row>
    <row r="166" spans="2:65" s="1" customFormat="1" ht="40.5">
      <c r="B166" s="36"/>
      <c r="D166" s="162" t="s">
        <v>161</v>
      </c>
      <c r="F166" s="165" t="s">
        <v>330</v>
      </c>
      <c r="L166" s="36"/>
      <c r="M166" s="164"/>
      <c r="N166" s="37"/>
      <c r="O166" s="37"/>
      <c r="P166" s="37"/>
      <c r="Q166" s="37"/>
      <c r="R166" s="37"/>
      <c r="S166" s="37"/>
      <c r="T166" s="65"/>
      <c r="AT166" s="22" t="s">
        <v>161</v>
      </c>
      <c r="AU166" s="22" t="s">
        <v>84</v>
      </c>
    </row>
    <row r="167" spans="2:65" s="11" customFormat="1" ht="13.5">
      <c r="B167" s="169"/>
      <c r="D167" s="162" t="s">
        <v>267</v>
      </c>
      <c r="E167" s="170" t="s">
        <v>5</v>
      </c>
      <c r="F167" s="171" t="s">
        <v>331</v>
      </c>
      <c r="H167" s="172">
        <v>73.53</v>
      </c>
      <c r="L167" s="169"/>
      <c r="M167" s="173"/>
      <c r="N167" s="174"/>
      <c r="O167" s="174"/>
      <c r="P167" s="174"/>
      <c r="Q167" s="174"/>
      <c r="R167" s="174"/>
      <c r="S167" s="174"/>
      <c r="T167" s="175"/>
      <c r="AT167" s="170" t="s">
        <v>267</v>
      </c>
      <c r="AU167" s="170" t="s">
        <v>84</v>
      </c>
      <c r="AV167" s="11" t="s">
        <v>84</v>
      </c>
      <c r="AW167" s="11" t="s">
        <v>38</v>
      </c>
      <c r="AX167" s="11" t="s">
        <v>75</v>
      </c>
      <c r="AY167" s="170" t="s">
        <v>148</v>
      </c>
    </row>
    <row r="168" spans="2:65" s="11" customFormat="1" ht="13.5">
      <c r="B168" s="169"/>
      <c r="D168" s="162" t="s">
        <v>267</v>
      </c>
      <c r="E168" s="170" t="s">
        <v>5</v>
      </c>
      <c r="F168" s="171" t="s">
        <v>332</v>
      </c>
      <c r="H168" s="172">
        <v>75.87</v>
      </c>
      <c r="L168" s="169"/>
      <c r="M168" s="173"/>
      <c r="N168" s="174"/>
      <c r="O168" s="174"/>
      <c r="P168" s="174"/>
      <c r="Q168" s="174"/>
      <c r="R168" s="174"/>
      <c r="S168" s="174"/>
      <c r="T168" s="175"/>
      <c r="AT168" s="170" t="s">
        <v>267</v>
      </c>
      <c r="AU168" s="170" t="s">
        <v>84</v>
      </c>
      <c r="AV168" s="11" t="s">
        <v>84</v>
      </c>
      <c r="AW168" s="11" t="s">
        <v>38</v>
      </c>
      <c r="AX168" s="11" t="s">
        <v>75</v>
      </c>
      <c r="AY168" s="170" t="s">
        <v>148</v>
      </c>
    </row>
    <row r="169" spans="2:65" s="11" customFormat="1" ht="13.5">
      <c r="B169" s="169"/>
      <c r="D169" s="162" t="s">
        <v>267</v>
      </c>
      <c r="E169" s="170" t="s">
        <v>5</v>
      </c>
      <c r="F169" s="171" t="s">
        <v>333</v>
      </c>
      <c r="H169" s="172">
        <v>75.87</v>
      </c>
      <c r="L169" s="169"/>
      <c r="M169" s="173"/>
      <c r="N169" s="174"/>
      <c r="O169" s="174"/>
      <c r="P169" s="174"/>
      <c r="Q169" s="174"/>
      <c r="R169" s="174"/>
      <c r="S169" s="174"/>
      <c r="T169" s="175"/>
      <c r="AT169" s="170" t="s">
        <v>267</v>
      </c>
      <c r="AU169" s="170" t="s">
        <v>84</v>
      </c>
      <c r="AV169" s="11" t="s">
        <v>84</v>
      </c>
      <c r="AW169" s="11" t="s">
        <v>38</v>
      </c>
      <c r="AX169" s="11" t="s">
        <v>75</v>
      </c>
      <c r="AY169" s="170" t="s">
        <v>148</v>
      </c>
    </row>
    <row r="170" spans="2:65" s="11" customFormat="1" ht="13.5">
      <c r="B170" s="169"/>
      <c r="D170" s="162" t="s">
        <v>267</v>
      </c>
      <c r="E170" s="170" t="s">
        <v>5</v>
      </c>
      <c r="F170" s="171" t="s">
        <v>334</v>
      </c>
      <c r="H170" s="172">
        <v>74.069999999999993</v>
      </c>
      <c r="L170" s="169"/>
      <c r="M170" s="173"/>
      <c r="N170" s="174"/>
      <c r="O170" s="174"/>
      <c r="P170" s="174"/>
      <c r="Q170" s="174"/>
      <c r="R170" s="174"/>
      <c r="S170" s="174"/>
      <c r="T170" s="175"/>
      <c r="AT170" s="170" t="s">
        <v>267</v>
      </c>
      <c r="AU170" s="170" t="s">
        <v>84</v>
      </c>
      <c r="AV170" s="11" t="s">
        <v>84</v>
      </c>
      <c r="AW170" s="11" t="s">
        <v>38</v>
      </c>
      <c r="AX170" s="11" t="s">
        <v>75</v>
      </c>
      <c r="AY170" s="170" t="s">
        <v>148</v>
      </c>
    </row>
    <row r="171" spans="2:65" s="12" customFormat="1" ht="13.5">
      <c r="B171" s="176"/>
      <c r="D171" s="162" t="s">
        <v>267</v>
      </c>
      <c r="E171" s="177" t="s">
        <v>5</v>
      </c>
      <c r="F171" s="178" t="s">
        <v>271</v>
      </c>
      <c r="H171" s="179">
        <v>299.33999999999997</v>
      </c>
      <c r="L171" s="176"/>
      <c r="M171" s="180"/>
      <c r="N171" s="181"/>
      <c r="O171" s="181"/>
      <c r="P171" s="181"/>
      <c r="Q171" s="181"/>
      <c r="R171" s="181"/>
      <c r="S171" s="181"/>
      <c r="T171" s="182"/>
      <c r="AT171" s="177" t="s">
        <v>267</v>
      </c>
      <c r="AU171" s="177" t="s">
        <v>84</v>
      </c>
      <c r="AV171" s="12" t="s">
        <v>163</v>
      </c>
      <c r="AW171" s="12" t="s">
        <v>38</v>
      </c>
      <c r="AX171" s="12" t="s">
        <v>22</v>
      </c>
      <c r="AY171" s="177" t="s">
        <v>148</v>
      </c>
    </row>
    <row r="172" spans="2:65" s="1" customFormat="1" ht="16.5" customHeight="1">
      <c r="B172" s="150"/>
      <c r="C172" s="151" t="s">
        <v>335</v>
      </c>
      <c r="D172" s="151" t="s">
        <v>152</v>
      </c>
      <c r="E172" s="152" t="s">
        <v>336</v>
      </c>
      <c r="F172" s="153" t="s">
        <v>337</v>
      </c>
      <c r="G172" s="154" t="s">
        <v>251</v>
      </c>
      <c r="H172" s="155">
        <v>299.33999999999997</v>
      </c>
      <c r="I172" s="156">
        <v>442</v>
      </c>
      <c r="J172" s="156">
        <f>ROUND(I172*H172,2)</f>
        <v>132308.28</v>
      </c>
      <c r="K172" s="153" t="s">
        <v>191</v>
      </c>
      <c r="L172" s="36"/>
      <c r="M172" s="157" t="s">
        <v>5</v>
      </c>
      <c r="N172" s="158" t="s">
        <v>46</v>
      </c>
      <c r="O172" s="159">
        <v>0.68500000000000005</v>
      </c>
      <c r="P172" s="159">
        <f>O172*H172</f>
        <v>205.0479</v>
      </c>
      <c r="Q172" s="159">
        <v>0</v>
      </c>
      <c r="R172" s="159">
        <f>Q172*H172</f>
        <v>0</v>
      </c>
      <c r="S172" s="159">
        <v>0</v>
      </c>
      <c r="T172" s="160">
        <f>S172*H172</f>
        <v>0</v>
      </c>
      <c r="AR172" s="22" t="s">
        <v>163</v>
      </c>
      <c r="AT172" s="22" t="s">
        <v>152</v>
      </c>
      <c r="AU172" s="22" t="s">
        <v>84</v>
      </c>
      <c r="AY172" s="22" t="s">
        <v>148</v>
      </c>
      <c r="BE172" s="161">
        <f>IF(N172="základní",J172,0)</f>
        <v>132308.28</v>
      </c>
      <c r="BF172" s="161">
        <f>IF(N172="snížená",J172,0)</f>
        <v>0</v>
      </c>
      <c r="BG172" s="161">
        <f>IF(N172="zákl. přenesená",J172,0)</f>
        <v>0</v>
      </c>
      <c r="BH172" s="161">
        <f>IF(N172="sníž. přenesená",J172,0)</f>
        <v>0</v>
      </c>
      <c r="BI172" s="161">
        <f>IF(N172="nulová",J172,0)</f>
        <v>0</v>
      </c>
      <c r="BJ172" s="22" t="s">
        <v>22</v>
      </c>
      <c r="BK172" s="161">
        <f>ROUND(I172*H172,2)</f>
        <v>132308.28</v>
      </c>
      <c r="BL172" s="22" t="s">
        <v>163</v>
      </c>
      <c r="BM172" s="22" t="s">
        <v>338</v>
      </c>
    </row>
    <row r="173" spans="2:65" s="1" customFormat="1" ht="13.5">
      <c r="B173" s="36"/>
      <c r="D173" s="162" t="s">
        <v>159</v>
      </c>
      <c r="F173" s="163" t="s">
        <v>339</v>
      </c>
      <c r="L173" s="36"/>
      <c r="M173" s="164"/>
      <c r="N173" s="37"/>
      <c r="O173" s="37"/>
      <c r="P173" s="37"/>
      <c r="Q173" s="37"/>
      <c r="R173" s="37"/>
      <c r="S173" s="37"/>
      <c r="T173" s="65"/>
      <c r="AT173" s="22" t="s">
        <v>159</v>
      </c>
      <c r="AU173" s="22" t="s">
        <v>84</v>
      </c>
    </row>
    <row r="174" spans="2:65" s="1" customFormat="1" ht="243">
      <c r="B174" s="36"/>
      <c r="D174" s="162" t="s">
        <v>241</v>
      </c>
      <c r="F174" s="165" t="s">
        <v>329</v>
      </c>
      <c r="L174" s="36"/>
      <c r="M174" s="164"/>
      <c r="N174" s="37"/>
      <c r="O174" s="37"/>
      <c r="P174" s="37"/>
      <c r="Q174" s="37"/>
      <c r="R174" s="37"/>
      <c r="S174" s="37"/>
      <c r="T174" s="65"/>
      <c r="AT174" s="22" t="s">
        <v>241</v>
      </c>
      <c r="AU174" s="22" t="s">
        <v>84</v>
      </c>
    </row>
    <row r="175" spans="2:65" s="1" customFormat="1" ht="40.5">
      <c r="B175" s="36"/>
      <c r="D175" s="162" t="s">
        <v>161</v>
      </c>
      <c r="F175" s="165" t="s">
        <v>330</v>
      </c>
      <c r="L175" s="36"/>
      <c r="M175" s="164"/>
      <c r="N175" s="37"/>
      <c r="O175" s="37"/>
      <c r="P175" s="37"/>
      <c r="Q175" s="37"/>
      <c r="R175" s="37"/>
      <c r="S175" s="37"/>
      <c r="T175" s="65"/>
      <c r="AT175" s="22" t="s">
        <v>161</v>
      </c>
      <c r="AU175" s="22" t="s">
        <v>84</v>
      </c>
    </row>
    <row r="176" spans="2:65" s="11" customFormat="1" ht="13.5">
      <c r="B176" s="169"/>
      <c r="D176" s="162" t="s">
        <v>267</v>
      </c>
      <c r="E176" s="170" t="s">
        <v>5</v>
      </c>
      <c r="F176" s="171" t="s">
        <v>331</v>
      </c>
      <c r="H176" s="172">
        <v>73.53</v>
      </c>
      <c r="L176" s="169"/>
      <c r="M176" s="173"/>
      <c r="N176" s="174"/>
      <c r="O176" s="174"/>
      <c r="P176" s="174"/>
      <c r="Q176" s="174"/>
      <c r="R176" s="174"/>
      <c r="S176" s="174"/>
      <c r="T176" s="175"/>
      <c r="AT176" s="170" t="s">
        <v>267</v>
      </c>
      <c r="AU176" s="170" t="s">
        <v>84</v>
      </c>
      <c r="AV176" s="11" t="s">
        <v>84</v>
      </c>
      <c r="AW176" s="11" t="s">
        <v>38</v>
      </c>
      <c r="AX176" s="11" t="s">
        <v>75</v>
      </c>
      <c r="AY176" s="170" t="s">
        <v>148</v>
      </c>
    </row>
    <row r="177" spans="2:65" s="11" customFormat="1" ht="13.5">
      <c r="B177" s="169"/>
      <c r="D177" s="162" t="s">
        <v>267</v>
      </c>
      <c r="E177" s="170" t="s">
        <v>5</v>
      </c>
      <c r="F177" s="171" t="s">
        <v>332</v>
      </c>
      <c r="H177" s="172">
        <v>75.87</v>
      </c>
      <c r="L177" s="169"/>
      <c r="M177" s="173"/>
      <c r="N177" s="174"/>
      <c r="O177" s="174"/>
      <c r="P177" s="174"/>
      <c r="Q177" s="174"/>
      <c r="R177" s="174"/>
      <c r="S177" s="174"/>
      <c r="T177" s="175"/>
      <c r="AT177" s="170" t="s">
        <v>267</v>
      </c>
      <c r="AU177" s="170" t="s">
        <v>84</v>
      </c>
      <c r="AV177" s="11" t="s">
        <v>84</v>
      </c>
      <c r="AW177" s="11" t="s">
        <v>38</v>
      </c>
      <c r="AX177" s="11" t="s">
        <v>75</v>
      </c>
      <c r="AY177" s="170" t="s">
        <v>148</v>
      </c>
    </row>
    <row r="178" spans="2:65" s="11" customFormat="1" ht="13.5">
      <c r="B178" s="169"/>
      <c r="D178" s="162" t="s">
        <v>267</v>
      </c>
      <c r="E178" s="170" t="s">
        <v>5</v>
      </c>
      <c r="F178" s="171" t="s">
        <v>333</v>
      </c>
      <c r="H178" s="172">
        <v>75.87</v>
      </c>
      <c r="L178" s="169"/>
      <c r="M178" s="173"/>
      <c r="N178" s="174"/>
      <c r="O178" s="174"/>
      <c r="P178" s="174"/>
      <c r="Q178" s="174"/>
      <c r="R178" s="174"/>
      <c r="S178" s="174"/>
      <c r="T178" s="175"/>
      <c r="AT178" s="170" t="s">
        <v>267</v>
      </c>
      <c r="AU178" s="170" t="s">
        <v>84</v>
      </c>
      <c r="AV178" s="11" t="s">
        <v>84</v>
      </c>
      <c r="AW178" s="11" t="s">
        <v>38</v>
      </c>
      <c r="AX178" s="11" t="s">
        <v>75</v>
      </c>
      <c r="AY178" s="170" t="s">
        <v>148</v>
      </c>
    </row>
    <row r="179" spans="2:65" s="11" customFormat="1" ht="13.5">
      <c r="B179" s="169"/>
      <c r="D179" s="162" t="s">
        <v>267</v>
      </c>
      <c r="E179" s="170" t="s">
        <v>5</v>
      </c>
      <c r="F179" s="171" t="s">
        <v>334</v>
      </c>
      <c r="H179" s="172">
        <v>74.069999999999993</v>
      </c>
      <c r="L179" s="169"/>
      <c r="M179" s="173"/>
      <c r="N179" s="174"/>
      <c r="O179" s="174"/>
      <c r="P179" s="174"/>
      <c r="Q179" s="174"/>
      <c r="R179" s="174"/>
      <c r="S179" s="174"/>
      <c r="T179" s="175"/>
      <c r="AT179" s="170" t="s">
        <v>267</v>
      </c>
      <c r="AU179" s="170" t="s">
        <v>84</v>
      </c>
      <c r="AV179" s="11" t="s">
        <v>84</v>
      </c>
      <c r="AW179" s="11" t="s">
        <v>38</v>
      </c>
      <c r="AX179" s="11" t="s">
        <v>75</v>
      </c>
      <c r="AY179" s="170" t="s">
        <v>148</v>
      </c>
    </row>
    <row r="180" spans="2:65" s="12" customFormat="1" ht="13.5">
      <c r="B180" s="176"/>
      <c r="D180" s="162" t="s">
        <v>267</v>
      </c>
      <c r="E180" s="177" t="s">
        <v>5</v>
      </c>
      <c r="F180" s="178" t="s">
        <v>271</v>
      </c>
      <c r="H180" s="179">
        <v>299.33999999999997</v>
      </c>
      <c r="L180" s="176"/>
      <c r="M180" s="180"/>
      <c r="N180" s="181"/>
      <c r="O180" s="181"/>
      <c r="P180" s="181"/>
      <c r="Q180" s="181"/>
      <c r="R180" s="181"/>
      <c r="S180" s="181"/>
      <c r="T180" s="182"/>
      <c r="AT180" s="177" t="s">
        <v>267</v>
      </c>
      <c r="AU180" s="177" t="s">
        <v>84</v>
      </c>
      <c r="AV180" s="12" t="s">
        <v>163</v>
      </c>
      <c r="AW180" s="12" t="s">
        <v>38</v>
      </c>
      <c r="AX180" s="12" t="s">
        <v>22</v>
      </c>
      <c r="AY180" s="177" t="s">
        <v>148</v>
      </c>
    </row>
    <row r="181" spans="2:65" s="10" customFormat="1" ht="29.85" customHeight="1">
      <c r="B181" s="138"/>
      <c r="D181" s="139" t="s">
        <v>74</v>
      </c>
      <c r="E181" s="148" t="s">
        <v>209</v>
      </c>
      <c r="F181" s="148" t="s">
        <v>340</v>
      </c>
      <c r="J181" s="149">
        <f>BK181</f>
        <v>3722253.0100000002</v>
      </c>
      <c r="L181" s="138"/>
      <c r="M181" s="142"/>
      <c r="N181" s="143"/>
      <c r="O181" s="143"/>
      <c r="P181" s="144">
        <f>P182+SUM(P183:P248)</f>
        <v>10739.160758</v>
      </c>
      <c r="Q181" s="143"/>
      <c r="R181" s="144">
        <f>R182+SUM(R183:R248)</f>
        <v>30.297263319999999</v>
      </c>
      <c r="S181" s="143"/>
      <c r="T181" s="145">
        <f>T182+SUM(T183:T248)</f>
        <v>1644.7631199999998</v>
      </c>
      <c r="AR181" s="139" t="s">
        <v>22</v>
      </c>
      <c r="AT181" s="146" t="s">
        <v>74</v>
      </c>
      <c r="AU181" s="146" t="s">
        <v>22</v>
      </c>
      <c r="AY181" s="139" t="s">
        <v>148</v>
      </c>
      <c r="BK181" s="147">
        <f>BK182+SUM(BK183:BK248)</f>
        <v>3722253.0100000002</v>
      </c>
    </row>
    <row r="182" spans="2:65" s="1" customFormat="1" ht="16.5" customHeight="1">
      <c r="B182" s="150"/>
      <c r="C182" s="151" t="s">
        <v>341</v>
      </c>
      <c r="D182" s="151" t="s">
        <v>152</v>
      </c>
      <c r="E182" s="152" t="s">
        <v>342</v>
      </c>
      <c r="F182" s="153" t="s">
        <v>343</v>
      </c>
      <c r="G182" s="154" t="s">
        <v>296</v>
      </c>
      <c r="H182" s="155">
        <v>13.8</v>
      </c>
      <c r="I182" s="156">
        <v>4090</v>
      </c>
      <c r="J182" s="156">
        <f>ROUND(I182*H182,2)</f>
        <v>56442</v>
      </c>
      <c r="K182" s="153" t="s">
        <v>191</v>
      </c>
      <c r="L182" s="36"/>
      <c r="M182" s="157" t="s">
        <v>5</v>
      </c>
      <c r="N182" s="158" t="s">
        <v>46</v>
      </c>
      <c r="O182" s="159">
        <v>12.497</v>
      </c>
      <c r="P182" s="159">
        <f>O182*H182</f>
        <v>172.45860000000002</v>
      </c>
      <c r="Q182" s="159">
        <v>0</v>
      </c>
      <c r="R182" s="159">
        <f>Q182*H182</f>
        <v>0</v>
      </c>
      <c r="S182" s="159">
        <v>1.0980000000000001</v>
      </c>
      <c r="T182" s="160">
        <f>S182*H182</f>
        <v>15.152400000000002</v>
      </c>
      <c r="AR182" s="22" t="s">
        <v>163</v>
      </c>
      <c r="AT182" s="22" t="s">
        <v>152</v>
      </c>
      <c r="AU182" s="22" t="s">
        <v>84</v>
      </c>
      <c r="AY182" s="22" t="s">
        <v>148</v>
      </c>
      <c r="BE182" s="161">
        <f>IF(N182="základní",J182,0)</f>
        <v>56442</v>
      </c>
      <c r="BF182" s="161">
        <f>IF(N182="snížená",J182,0)</f>
        <v>0</v>
      </c>
      <c r="BG182" s="161">
        <f>IF(N182="zákl. přenesená",J182,0)</f>
        <v>0</v>
      </c>
      <c r="BH182" s="161">
        <f>IF(N182="sníž. přenesená",J182,0)</f>
        <v>0</v>
      </c>
      <c r="BI182" s="161">
        <f>IF(N182="nulová",J182,0)</f>
        <v>0</v>
      </c>
      <c r="BJ182" s="22" t="s">
        <v>22</v>
      </c>
      <c r="BK182" s="161">
        <f>ROUND(I182*H182,2)</f>
        <v>56442</v>
      </c>
      <c r="BL182" s="22" t="s">
        <v>163</v>
      </c>
      <c r="BM182" s="22" t="s">
        <v>344</v>
      </c>
    </row>
    <row r="183" spans="2:65" s="1" customFormat="1" ht="13.5">
      <c r="B183" s="36"/>
      <c r="D183" s="162" t="s">
        <v>159</v>
      </c>
      <c r="F183" s="163" t="s">
        <v>345</v>
      </c>
      <c r="L183" s="36"/>
      <c r="M183" s="164"/>
      <c r="N183" s="37"/>
      <c r="O183" s="37"/>
      <c r="P183" s="37"/>
      <c r="Q183" s="37"/>
      <c r="R183" s="37"/>
      <c r="S183" s="37"/>
      <c r="T183" s="65"/>
      <c r="AT183" s="22" t="s">
        <v>159</v>
      </c>
      <c r="AU183" s="22" t="s">
        <v>84</v>
      </c>
    </row>
    <row r="184" spans="2:65" s="1" customFormat="1" ht="67.5">
      <c r="B184" s="36"/>
      <c r="D184" s="162" t="s">
        <v>241</v>
      </c>
      <c r="F184" s="165" t="s">
        <v>346</v>
      </c>
      <c r="L184" s="36"/>
      <c r="M184" s="164"/>
      <c r="N184" s="37"/>
      <c r="O184" s="37"/>
      <c r="P184" s="37"/>
      <c r="Q184" s="37"/>
      <c r="R184" s="37"/>
      <c r="S184" s="37"/>
      <c r="T184" s="65"/>
      <c r="AT184" s="22" t="s">
        <v>241</v>
      </c>
      <c r="AU184" s="22" t="s">
        <v>84</v>
      </c>
    </row>
    <row r="185" spans="2:65" s="1" customFormat="1" ht="27">
      <c r="B185" s="36"/>
      <c r="D185" s="162" t="s">
        <v>161</v>
      </c>
      <c r="F185" s="165" t="s">
        <v>347</v>
      </c>
      <c r="L185" s="36"/>
      <c r="M185" s="164"/>
      <c r="N185" s="37"/>
      <c r="O185" s="37"/>
      <c r="P185" s="37"/>
      <c r="Q185" s="37"/>
      <c r="R185" s="37"/>
      <c r="S185" s="37"/>
      <c r="T185" s="65"/>
      <c r="AT185" s="22" t="s">
        <v>161</v>
      </c>
      <c r="AU185" s="22" t="s">
        <v>84</v>
      </c>
    </row>
    <row r="186" spans="2:65" s="11" customFormat="1" ht="13.5">
      <c r="B186" s="169"/>
      <c r="D186" s="162" t="s">
        <v>267</v>
      </c>
      <c r="E186" s="170" t="s">
        <v>5</v>
      </c>
      <c r="F186" s="171" t="s">
        <v>348</v>
      </c>
      <c r="H186" s="172">
        <v>13.8</v>
      </c>
      <c r="L186" s="169"/>
      <c r="M186" s="173"/>
      <c r="N186" s="174"/>
      <c r="O186" s="174"/>
      <c r="P186" s="174"/>
      <c r="Q186" s="174"/>
      <c r="R186" s="174"/>
      <c r="S186" s="174"/>
      <c r="T186" s="175"/>
      <c r="AT186" s="170" t="s">
        <v>267</v>
      </c>
      <c r="AU186" s="170" t="s">
        <v>84</v>
      </c>
      <c r="AV186" s="11" t="s">
        <v>84</v>
      </c>
      <c r="AW186" s="11" t="s">
        <v>38</v>
      </c>
      <c r="AX186" s="11" t="s">
        <v>22</v>
      </c>
      <c r="AY186" s="170" t="s">
        <v>148</v>
      </c>
    </row>
    <row r="187" spans="2:65" s="1" customFormat="1" ht="16.5" customHeight="1">
      <c r="B187" s="150"/>
      <c r="C187" s="151" t="s">
        <v>11</v>
      </c>
      <c r="D187" s="151" t="s">
        <v>152</v>
      </c>
      <c r="E187" s="152" t="s">
        <v>349</v>
      </c>
      <c r="F187" s="153" t="s">
        <v>350</v>
      </c>
      <c r="G187" s="154" t="s">
        <v>311</v>
      </c>
      <c r="H187" s="155">
        <v>9.4860000000000007</v>
      </c>
      <c r="I187" s="156">
        <v>6780</v>
      </c>
      <c r="J187" s="156">
        <f>ROUND(I187*H187,2)</f>
        <v>64315.08</v>
      </c>
      <c r="K187" s="153" t="s">
        <v>191</v>
      </c>
      <c r="L187" s="36"/>
      <c r="M187" s="157" t="s">
        <v>5</v>
      </c>
      <c r="N187" s="158" t="s">
        <v>46</v>
      </c>
      <c r="O187" s="159">
        <v>16.373999999999999</v>
      </c>
      <c r="P187" s="159">
        <f>O187*H187</f>
        <v>155.32376400000001</v>
      </c>
      <c r="Q187" s="159">
        <v>0.12171</v>
      </c>
      <c r="R187" s="159">
        <f>Q187*H187</f>
        <v>1.1545410600000001</v>
      </c>
      <c r="S187" s="159">
        <v>2.4</v>
      </c>
      <c r="T187" s="160">
        <f>S187*H187</f>
        <v>22.766400000000001</v>
      </c>
      <c r="AR187" s="22" t="s">
        <v>163</v>
      </c>
      <c r="AT187" s="22" t="s">
        <v>152</v>
      </c>
      <c r="AU187" s="22" t="s">
        <v>84</v>
      </c>
      <c r="AY187" s="22" t="s">
        <v>148</v>
      </c>
      <c r="BE187" s="161">
        <f>IF(N187="základní",J187,0)</f>
        <v>64315.08</v>
      </c>
      <c r="BF187" s="161">
        <f>IF(N187="snížená",J187,0)</f>
        <v>0</v>
      </c>
      <c r="BG187" s="161">
        <f>IF(N187="zákl. přenesená",J187,0)</f>
        <v>0</v>
      </c>
      <c r="BH187" s="161">
        <f>IF(N187="sníž. přenesená",J187,0)</f>
        <v>0</v>
      </c>
      <c r="BI187" s="161">
        <f>IF(N187="nulová",J187,0)</f>
        <v>0</v>
      </c>
      <c r="BJ187" s="22" t="s">
        <v>22</v>
      </c>
      <c r="BK187" s="161">
        <f>ROUND(I187*H187,2)</f>
        <v>64315.08</v>
      </c>
      <c r="BL187" s="22" t="s">
        <v>163</v>
      </c>
      <c r="BM187" s="22" t="s">
        <v>351</v>
      </c>
    </row>
    <row r="188" spans="2:65" s="1" customFormat="1" ht="13.5">
      <c r="B188" s="36"/>
      <c r="D188" s="162" t="s">
        <v>159</v>
      </c>
      <c r="F188" s="163" t="s">
        <v>352</v>
      </c>
      <c r="L188" s="36"/>
      <c r="M188" s="164"/>
      <c r="N188" s="37"/>
      <c r="O188" s="37"/>
      <c r="P188" s="37"/>
      <c r="Q188" s="37"/>
      <c r="R188" s="37"/>
      <c r="S188" s="37"/>
      <c r="T188" s="65"/>
      <c r="AT188" s="22" t="s">
        <v>159</v>
      </c>
      <c r="AU188" s="22" t="s">
        <v>84</v>
      </c>
    </row>
    <row r="189" spans="2:65" s="1" customFormat="1" ht="40.5">
      <c r="B189" s="36"/>
      <c r="D189" s="162" t="s">
        <v>161</v>
      </c>
      <c r="F189" s="165" t="s">
        <v>353</v>
      </c>
      <c r="L189" s="36"/>
      <c r="M189" s="164"/>
      <c r="N189" s="37"/>
      <c r="O189" s="37"/>
      <c r="P189" s="37"/>
      <c r="Q189" s="37"/>
      <c r="R189" s="37"/>
      <c r="S189" s="37"/>
      <c r="T189" s="65"/>
      <c r="AT189" s="22" t="s">
        <v>161</v>
      </c>
      <c r="AU189" s="22" t="s">
        <v>84</v>
      </c>
    </row>
    <row r="190" spans="2:65" s="11" customFormat="1" ht="13.5">
      <c r="B190" s="169"/>
      <c r="D190" s="162" t="s">
        <v>267</v>
      </c>
      <c r="E190" s="170" t="s">
        <v>5</v>
      </c>
      <c r="F190" s="171" t="s">
        <v>354</v>
      </c>
      <c r="H190" s="172">
        <v>4.7430000000000003</v>
      </c>
      <c r="L190" s="169"/>
      <c r="M190" s="173"/>
      <c r="N190" s="174"/>
      <c r="O190" s="174"/>
      <c r="P190" s="174"/>
      <c r="Q190" s="174"/>
      <c r="R190" s="174"/>
      <c r="S190" s="174"/>
      <c r="T190" s="175"/>
      <c r="AT190" s="170" t="s">
        <v>267</v>
      </c>
      <c r="AU190" s="170" t="s">
        <v>84</v>
      </c>
      <c r="AV190" s="11" t="s">
        <v>84</v>
      </c>
      <c r="AW190" s="11" t="s">
        <v>38</v>
      </c>
      <c r="AX190" s="11" t="s">
        <v>75</v>
      </c>
      <c r="AY190" s="170" t="s">
        <v>148</v>
      </c>
    </row>
    <row r="191" spans="2:65" s="11" customFormat="1" ht="13.5">
      <c r="B191" s="169"/>
      <c r="D191" s="162" t="s">
        <v>267</v>
      </c>
      <c r="E191" s="170" t="s">
        <v>5</v>
      </c>
      <c r="F191" s="171" t="s">
        <v>355</v>
      </c>
      <c r="H191" s="172">
        <v>4.7430000000000003</v>
      </c>
      <c r="L191" s="169"/>
      <c r="M191" s="173"/>
      <c r="N191" s="174"/>
      <c r="O191" s="174"/>
      <c r="P191" s="174"/>
      <c r="Q191" s="174"/>
      <c r="R191" s="174"/>
      <c r="S191" s="174"/>
      <c r="T191" s="175"/>
      <c r="AT191" s="170" t="s">
        <v>267</v>
      </c>
      <c r="AU191" s="170" t="s">
        <v>84</v>
      </c>
      <c r="AV191" s="11" t="s">
        <v>84</v>
      </c>
      <c r="AW191" s="11" t="s">
        <v>38</v>
      </c>
      <c r="AX191" s="11" t="s">
        <v>75</v>
      </c>
      <c r="AY191" s="170" t="s">
        <v>148</v>
      </c>
    </row>
    <row r="192" spans="2:65" s="12" customFormat="1" ht="13.5">
      <c r="B192" s="176"/>
      <c r="D192" s="162" t="s">
        <v>267</v>
      </c>
      <c r="E192" s="177" t="s">
        <v>5</v>
      </c>
      <c r="F192" s="178" t="s">
        <v>271</v>
      </c>
      <c r="H192" s="179">
        <v>9.4860000000000007</v>
      </c>
      <c r="L192" s="176"/>
      <c r="M192" s="180"/>
      <c r="N192" s="181"/>
      <c r="O192" s="181"/>
      <c r="P192" s="181"/>
      <c r="Q192" s="181"/>
      <c r="R192" s="181"/>
      <c r="S192" s="181"/>
      <c r="T192" s="182"/>
      <c r="AT192" s="177" t="s">
        <v>267</v>
      </c>
      <c r="AU192" s="177" t="s">
        <v>84</v>
      </c>
      <c r="AV192" s="12" t="s">
        <v>163</v>
      </c>
      <c r="AW192" s="12" t="s">
        <v>38</v>
      </c>
      <c r="AX192" s="12" t="s">
        <v>22</v>
      </c>
      <c r="AY192" s="177" t="s">
        <v>148</v>
      </c>
    </row>
    <row r="193" spans="2:65" s="1" customFormat="1" ht="16.5" customHeight="1">
      <c r="B193" s="150"/>
      <c r="C193" s="151" t="s">
        <v>356</v>
      </c>
      <c r="D193" s="151" t="s">
        <v>152</v>
      </c>
      <c r="E193" s="152" t="s">
        <v>357</v>
      </c>
      <c r="F193" s="153" t="s">
        <v>350</v>
      </c>
      <c r="G193" s="154" t="s">
        <v>311</v>
      </c>
      <c r="H193" s="155">
        <v>177.09100000000001</v>
      </c>
      <c r="I193" s="156">
        <v>6780</v>
      </c>
      <c r="J193" s="156">
        <f>ROUND(I193*H193,2)</f>
        <v>1200676.98</v>
      </c>
      <c r="K193" s="153" t="s">
        <v>191</v>
      </c>
      <c r="L193" s="36"/>
      <c r="M193" s="157" t="s">
        <v>5</v>
      </c>
      <c r="N193" s="158" t="s">
        <v>46</v>
      </c>
      <c r="O193" s="159">
        <v>16.373999999999999</v>
      </c>
      <c r="P193" s="159">
        <f>O193*H193</f>
        <v>2899.6880339999998</v>
      </c>
      <c r="Q193" s="159">
        <v>0.12171</v>
      </c>
      <c r="R193" s="159">
        <f>Q193*H193</f>
        <v>21.55374561</v>
      </c>
      <c r="S193" s="159">
        <v>2.4</v>
      </c>
      <c r="T193" s="160">
        <f>S193*H193</f>
        <v>425.01839999999999</v>
      </c>
      <c r="AR193" s="22" t="s">
        <v>163</v>
      </c>
      <c r="AT193" s="22" t="s">
        <v>152</v>
      </c>
      <c r="AU193" s="22" t="s">
        <v>84</v>
      </c>
      <c r="AY193" s="22" t="s">
        <v>148</v>
      </c>
      <c r="BE193" s="161">
        <f>IF(N193="základní",J193,0)</f>
        <v>1200676.98</v>
      </c>
      <c r="BF193" s="161">
        <f>IF(N193="snížená",J193,0)</f>
        <v>0</v>
      </c>
      <c r="BG193" s="161">
        <f>IF(N193="zákl. přenesená",J193,0)</f>
        <v>0</v>
      </c>
      <c r="BH193" s="161">
        <f>IF(N193="sníž. přenesená",J193,0)</f>
        <v>0</v>
      </c>
      <c r="BI193" s="161">
        <f>IF(N193="nulová",J193,0)</f>
        <v>0</v>
      </c>
      <c r="BJ193" s="22" t="s">
        <v>22</v>
      </c>
      <c r="BK193" s="161">
        <f>ROUND(I193*H193,2)</f>
        <v>1200676.98</v>
      </c>
      <c r="BL193" s="22" t="s">
        <v>163</v>
      </c>
      <c r="BM193" s="22" t="s">
        <v>358</v>
      </c>
    </row>
    <row r="194" spans="2:65" s="1" customFormat="1" ht="13.5">
      <c r="B194" s="36"/>
      <c r="D194" s="162" t="s">
        <v>159</v>
      </c>
      <c r="F194" s="163" t="s">
        <v>352</v>
      </c>
      <c r="L194" s="36"/>
      <c r="M194" s="164"/>
      <c r="N194" s="37"/>
      <c r="O194" s="37"/>
      <c r="P194" s="37"/>
      <c r="Q194" s="37"/>
      <c r="R194" s="37"/>
      <c r="S194" s="37"/>
      <c r="T194" s="65"/>
      <c r="AT194" s="22" t="s">
        <v>159</v>
      </c>
      <c r="AU194" s="22" t="s">
        <v>84</v>
      </c>
    </row>
    <row r="195" spans="2:65" s="1" customFormat="1" ht="81">
      <c r="B195" s="36"/>
      <c r="D195" s="162" t="s">
        <v>161</v>
      </c>
      <c r="F195" s="165" t="s">
        <v>359</v>
      </c>
      <c r="L195" s="36"/>
      <c r="M195" s="164"/>
      <c r="N195" s="37"/>
      <c r="O195" s="37"/>
      <c r="P195" s="37"/>
      <c r="Q195" s="37"/>
      <c r="R195" s="37"/>
      <c r="S195" s="37"/>
      <c r="T195" s="65"/>
      <c r="AT195" s="22" t="s">
        <v>161</v>
      </c>
      <c r="AU195" s="22" t="s">
        <v>84</v>
      </c>
    </row>
    <row r="196" spans="2:65" s="11" customFormat="1" ht="13.5">
      <c r="B196" s="169"/>
      <c r="D196" s="162" t="s">
        <v>267</v>
      </c>
      <c r="E196" s="170" t="s">
        <v>5</v>
      </c>
      <c r="F196" s="171" t="s">
        <v>360</v>
      </c>
      <c r="H196" s="172">
        <v>27.72</v>
      </c>
      <c r="L196" s="169"/>
      <c r="M196" s="173"/>
      <c r="N196" s="174"/>
      <c r="O196" s="174"/>
      <c r="P196" s="174"/>
      <c r="Q196" s="174"/>
      <c r="R196" s="174"/>
      <c r="S196" s="174"/>
      <c r="T196" s="175"/>
      <c r="AT196" s="170" t="s">
        <v>267</v>
      </c>
      <c r="AU196" s="170" t="s">
        <v>84</v>
      </c>
      <c r="AV196" s="11" t="s">
        <v>84</v>
      </c>
      <c r="AW196" s="11" t="s">
        <v>38</v>
      </c>
      <c r="AX196" s="11" t="s">
        <v>75</v>
      </c>
      <c r="AY196" s="170" t="s">
        <v>148</v>
      </c>
    </row>
    <row r="197" spans="2:65" s="11" customFormat="1" ht="13.5">
      <c r="B197" s="169"/>
      <c r="D197" s="162" t="s">
        <v>267</v>
      </c>
      <c r="E197" s="170" t="s">
        <v>5</v>
      </c>
      <c r="F197" s="171" t="s">
        <v>361</v>
      </c>
      <c r="H197" s="172">
        <v>1.8480000000000001</v>
      </c>
      <c r="L197" s="169"/>
      <c r="M197" s="173"/>
      <c r="N197" s="174"/>
      <c r="O197" s="174"/>
      <c r="P197" s="174"/>
      <c r="Q197" s="174"/>
      <c r="R197" s="174"/>
      <c r="S197" s="174"/>
      <c r="T197" s="175"/>
      <c r="AT197" s="170" t="s">
        <v>267</v>
      </c>
      <c r="AU197" s="170" t="s">
        <v>84</v>
      </c>
      <c r="AV197" s="11" t="s">
        <v>84</v>
      </c>
      <c r="AW197" s="11" t="s">
        <v>38</v>
      </c>
      <c r="AX197" s="11" t="s">
        <v>75</v>
      </c>
      <c r="AY197" s="170" t="s">
        <v>148</v>
      </c>
    </row>
    <row r="198" spans="2:65" s="11" customFormat="1" ht="13.5">
      <c r="B198" s="169"/>
      <c r="D198" s="162" t="s">
        <v>267</v>
      </c>
      <c r="E198" s="170" t="s">
        <v>5</v>
      </c>
      <c r="F198" s="171" t="s">
        <v>362</v>
      </c>
      <c r="H198" s="172">
        <v>14.131</v>
      </c>
      <c r="L198" s="169"/>
      <c r="M198" s="173"/>
      <c r="N198" s="174"/>
      <c r="O198" s="174"/>
      <c r="P198" s="174"/>
      <c r="Q198" s="174"/>
      <c r="R198" s="174"/>
      <c r="S198" s="174"/>
      <c r="T198" s="175"/>
      <c r="AT198" s="170" t="s">
        <v>267</v>
      </c>
      <c r="AU198" s="170" t="s">
        <v>84</v>
      </c>
      <c r="AV198" s="11" t="s">
        <v>84</v>
      </c>
      <c r="AW198" s="11" t="s">
        <v>38</v>
      </c>
      <c r="AX198" s="11" t="s">
        <v>75</v>
      </c>
      <c r="AY198" s="170" t="s">
        <v>148</v>
      </c>
    </row>
    <row r="199" spans="2:65" s="11" customFormat="1" ht="13.5">
      <c r="B199" s="169"/>
      <c r="D199" s="162" t="s">
        <v>267</v>
      </c>
      <c r="E199" s="170" t="s">
        <v>5</v>
      </c>
      <c r="F199" s="171" t="s">
        <v>363</v>
      </c>
      <c r="H199" s="172">
        <v>14.131</v>
      </c>
      <c r="L199" s="169"/>
      <c r="M199" s="173"/>
      <c r="N199" s="174"/>
      <c r="O199" s="174"/>
      <c r="P199" s="174"/>
      <c r="Q199" s="174"/>
      <c r="R199" s="174"/>
      <c r="S199" s="174"/>
      <c r="T199" s="175"/>
      <c r="AT199" s="170" t="s">
        <v>267</v>
      </c>
      <c r="AU199" s="170" t="s">
        <v>84</v>
      </c>
      <c r="AV199" s="11" t="s">
        <v>84</v>
      </c>
      <c r="AW199" s="11" t="s">
        <v>38</v>
      </c>
      <c r="AX199" s="11" t="s">
        <v>75</v>
      </c>
      <c r="AY199" s="170" t="s">
        <v>148</v>
      </c>
    </row>
    <row r="200" spans="2:65" s="11" customFormat="1" ht="13.5">
      <c r="B200" s="169"/>
      <c r="D200" s="162" t="s">
        <v>267</v>
      </c>
      <c r="E200" s="170" t="s">
        <v>5</v>
      </c>
      <c r="F200" s="171" t="s">
        <v>364</v>
      </c>
      <c r="H200" s="172">
        <v>22.393999999999998</v>
      </c>
      <c r="L200" s="169"/>
      <c r="M200" s="173"/>
      <c r="N200" s="174"/>
      <c r="O200" s="174"/>
      <c r="P200" s="174"/>
      <c r="Q200" s="174"/>
      <c r="R200" s="174"/>
      <c r="S200" s="174"/>
      <c r="T200" s="175"/>
      <c r="AT200" s="170" t="s">
        <v>267</v>
      </c>
      <c r="AU200" s="170" t="s">
        <v>84</v>
      </c>
      <c r="AV200" s="11" t="s">
        <v>84</v>
      </c>
      <c r="AW200" s="11" t="s">
        <v>38</v>
      </c>
      <c r="AX200" s="11" t="s">
        <v>75</v>
      </c>
      <c r="AY200" s="170" t="s">
        <v>148</v>
      </c>
    </row>
    <row r="201" spans="2:65" s="11" customFormat="1" ht="13.5">
      <c r="B201" s="169"/>
      <c r="D201" s="162" t="s">
        <v>267</v>
      </c>
      <c r="E201" s="170" t="s">
        <v>5</v>
      </c>
      <c r="F201" s="171" t="s">
        <v>365</v>
      </c>
      <c r="H201" s="172">
        <v>23.350999999999999</v>
      </c>
      <c r="L201" s="169"/>
      <c r="M201" s="173"/>
      <c r="N201" s="174"/>
      <c r="O201" s="174"/>
      <c r="P201" s="174"/>
      <c r="Q201" s="174"/>
      <c r="R201" s="174"/>
      <c r="S201" s="174"/>
      <c r="T201" s="175"/>
      <c r="AT201" s="170" t="s">
        <v>267</v>
      </c>
      <c r="AU201" s="170" t="s">
        <v>84</v>
      </c>
      <c r="AV201" s="11" t="s">
        <v>84</v>
      </c>
      <c r="AW201" s="11" t="s">
        <v>38</v>
      </c>
      <c r="AX201" s="11" t="s">
        <v>75</v>
      </c>
      <c r="AY201" s="170" t="s">
        <v>148</v>
      </c>
    </row>
    <row r="202" spans="2:65" s="11" customFormat="1" ht="13.5">
      <c r="B202" s="169"/>
      <c r="D202" s="162" t="s">
        <v>267</v>
      </c>
      <c r="E202" s="170" t="s">
        <v>5</v>
      </c>
      <c r="F202" s="171" t="s">
        <v>366</v>
      </c>
      <c r="H202" s="172">
        <v>21.82</v>
      </c>
      <c r="L202" s="169"/>
      <c r="M202" s="173"/>
      <c r="N202" s="174"/>
      <c r="O202" s="174"/>
      <c r="P202" s="174"/>
      <c r="Q202" s="174"/>
      <c r="R202" s="174"/>
      <c r="S202" s="174"/>
      <c r="T202" s="175"/>
      <c r="AT202" s="170" t="s">
        <v>267</v>
      </c>
      <c r="AU202" s="170" t="s">
        <v>84</v>
      </c>
      <c r="AV202" s="11" t="s">
        <v>84</v>
      </c>
      <c r="AW202" s="11" t="s">
        <v>38</v>
      </c>
      <c r="AX202" s="11" t="s">
        <v>75</v>
      </c>
      <c r="AY202" s="170" t="s">
        <v>148</v>
      </c>
    </row>
    <row r="203" spans="2:65" s="11" customFormat="1" ht="13.5">
      <c r="B203" s="169"/>
      <c r="D203" s="162" t="s">
        <v>267</v>
      </c>
      <c r="E203" s="170" t="s">
        <v>5</v>
      </c>
      <c r="F203" s="171" t="s">
        <v>367</v>
      </c>
      <c r="H203" s="172">
        <v>24.948</v>
      </c>
      <c r="L203" s="169"/>
      <c r="M203" s="173"/>
      <c r="N203" s="174"/>
      <c r="O203" s="174"/>
      <c r="P203" s="174"/>
      <c r="Q203" s="174"/>
      <c r="R203" s="174"/>
      <c r="S203" s="174"/>
      <c r="T203" s="175"/>
      <c r="AT203" s="170" t="s">
        <v>267</v>
      </c>
      <c r="AU203" s="170" t="s">
        <v>84</v>
      </c>
      <c r="AV203" s="11" t="s">
        <v>84</v>
      </c>
      <c r="AW203" s="11" t="s">
        <v>38</v>
      </c>
      <c r="AX203" s="11" t="s">
        <v>75</v>
      </c>
      <c r="AY203" s="170" t="s">
        <v>148</v>
      </c>
    </row>
    <row r="204" spans="2:65" s="11" customFormat="1" ht="13.5">
      <c r="B204" s="169"/>
      <c r="D204" s="162" t="s">
        <v>267</v>
      </c>
      <c r="E204" s="170" t="s">
        <v>5</v>
      </c>
      <c r="F204" s="171" t="s">
        <v>368</v>
      </c>
      <c r="H204" s="172">
        <v>1.8480000000000001</v>
      </c>
      <c r="L204" s="169"/>
      <c r="M204" s="173"/>
      <c r="N204" s="174"/>
      <c r="O204" s="174"/>
      <c r="P204" s="174"/>
      <c r="Q204" s="174"/>
      <c r="R204" s="174"/>
      <c r="S204" s="174"/>
      <c r="T204" s="175"/>
      <c r="AT204" s="170" t="s">
        <v>267</v>
      </c>
      <c r="AU204" s="170" t="s">
        <v>84</v>
      </c>
      <c r="AV204" s="11" t="s">
        <v>84</v>
      </c>
      <c r="AW204" s="11" t="s">
        <v>38</v>
      </c>
      <c r="AX204" s="11" t="s">
        <v>75</v>
      </c>
      <c r="AY204" s="170" t="s">
        <v>148</v>
      </c>
    </row>
    <row r="205" spans="2:65" s="11" customFormat="1" ht="13.5">
      <c r="B205" s="169"/>
      <c r="D205" s="162" t="s">
        <v>267</v>
      </c>
      <c r="E205" s="170" t="s">
        <v>5</v>
      </c>
      <c r="F205" s="171" t="s">
        <v>369</v>
      </c>
      <c r="H205" s="172">
        <v>12.45</v>
      </c>
      <c r="L205" s="169"/>
      <c r="M205" s="173"/>
      <c r="N205" s="174"/>
      <c r="O205" s="174"/>
      <c r="P205" s="174"/>
      <c r="Q205" s="174"/>
      <c r="R205" s="174"/>
      <c r="S205" s="174"/>
      <c r="T205" s="175"/>
      <c r="AT205" s="170" t="s">
        <v>267</v>
      </c>
      <c r="AU205" s="170" t="s">
        <v>84</v>
      </c>
      <c r="AV205" s="11" t="s">
        <v>84</v>
      </c>
      <c r="AW205" s="11" t="s">
        <v>38</v>
      </c>
      <c r="AX205" s="11" t="s">
        <v>75</v>
      </c>
      <c r="AY205" s="170" t="s">
        <v>148</v>
      </c>
    </row>
    <row r="206" spans="2:65" s="11" customFormat="1" ht="13.5">
      <c r="B206" s="169"/>
      <c r="D206" s="162" t="s">
        <v>267</v>
      </c>
      <c r="E206" s="170" t="s">
        <v>5</v>
      </c>
      <c r="F206" s="171" t="s">
        <v>370</v>
      </c>
      <c r="H206" s="172">
        <v>12.45</v>
      </c>
      <c r="L206" s="169"/>
      <c r="M206" s="173"/>
      <c r="N206" s="174"/>
      <c r="O206" s="174"/>
      <c r="P206" s="174"/>
      <c r="Q206" s="174"/>
      <c r="R206" s="174"/>
      <c r="S206" s="174"/>
      <c r="T206" s="175"/>
      <c r="AT206" s="170" t="s">
        <v>267</v>
      </c>
      <c r="AU206" s="170" t="s">
        <v>84</v>
      </c>
      <c r="AV206" s="11" t="s">
        <v>84</v>
      </c>
      <c r="AW206" s="11" t="s">
        <v>38</v>
      </c>
      <c r="AX206" s="11" t="s">
        <v>75</v>
      </c>
      <c r="AY206" s="170" t="s">
        <v>148</v>
      </c>
    </row>
    <row r="207" spans="2:65" s="12" customFormat="1" ht="13.5">
      <c r="B207" s="176"/>
      <c r="D207" s="162" t="s">
        <v>267</v>
      </c>
      <c r="E207" s="177" t="s">
        <v>5</v>
      </c>
      <c r="F207" s="178" t="s">
        <v>271</v>
      </c>
      <c r="H207" s="179">
        <v>177.09100000000001</v>
      </c>
      <c r="L207" s="176"/>
      <c r="M207" s="180"/>
      <c r="N207" s="181"/>
      <c r="O207" s="181"/>
      <c r="P207" s="181"/>
      <c r="Q207" s="181"/>
      <c r="R207" s="181"/>
      <c r="S207" s="181"/>
      <c r="T207" s="182"/>
      <c r="AT207" s="177" t="s">
        <v>267</v>
      </c>
      <c r="AU207" s="177" t="s">
        <v>84</v>
      </c>
      <c r="AV207" s="12" t="s">
        <v>163</v>
      </c>
      <c r="AW207" s="12" t="s">
        <v>38</v>
      </c>
      <c r="AX207" s="12" t="s">
        <v>22</v>
      </c>
      <c r="AY207" s="177" t="s">
        <v>148</v>
      </c>
    </row>
    <row r="208" spans="2:65" s="1" customFormat="1" ht="16.5" customHeight="1">
      <c r="B208" s="150"/>
      <c r="C208" s="151" t="s">
        <v>371</v>
      </c>
      <c r="D208" s="151" t="s">
        <v>152</v>
      </c>
      <c r="E208" s="152" t="s">
        <v>372</v>
      </c>
      <c r="F208" s="153" t="s">
        <v>373</v>
      </c>
      <c r="G208" s="154" t="s">
        <v>374</v>
      </c>
      <c r="H208" s="155">
        <v>996</v>
      </c>
      <c r="I208" s="156">
        <v>1510</v>
      </c>
      <c r="J208" s="156">
        <f>ROUND(I208*H208,2)</f>
        <v>1503960</v>
      </c>
      <c r="K208" s="153" t="s">
        <v>191</v>
      </c>
      <c r="L208" s="36"/>
      <c r="M208" s="157" t="s">
        <v>5</v>
      </c>
      <c r="N208" s="158" t="s">
        <v>46</v>
      </c>
      <c r="O208" s="159">
        <v>5.1619999999999999</v>
      </c>
      <c r="P208" s="159">
        <f>O208*H208</f>
        <v>5141.3519999999999</v>
      </c>
      <c r="Q208" s="159">
        <v>0</v>
      </c>
      <c r="R208" s="159">
        <f>Q208*H208</f>
        <v>0</v>
      </c>
      <c r="S208" s="159">
        <v>1</v>
      </c>
      <c r="T208" s="160">
        <f>S208*H208</f>
        <v>996</v>
      </c>
      <c r="AR208" s="22" t="s">
        <v>163</v>
      </c>
      <c r="AT208" s="22" t="s">
        <v>152</v>
      </c>
      <c r="AU208" s="22" t="s">
        <v>84</v>
      </c>
      <c r="AY208" s="22" t="s">
        <v>148</v>
      </c>
      <c r="BE208" s="161">
        <f>IF(N208="základní",J208,0)</f>
        <v>1503960</v>
      </c>
      <c r="BF208" s="161">
        <f>IF(N208="snížená",J208,0)</f>
        <v>0</v>
      </c>
      <c r="BG208" s="161">
        <f>IF(N208="zákl. přenesená",J208,0)</f>
        <v>0</v>
      </c>
      <c r="BH208" s="161">
        <f>IF(N208="sníž. přenesená",J208,0)</f>
        <v>0</v>
      </c>
      <c r="BI208" s="161">
        <f>IF(N208="nulová",J208,0)</f>
        <v>0</v>
      </c>
      <c r="BJ208" s="22" t="s">
        <v>22</v>
      </c>
      <c r="BK208" s="161">
        <f>ROUND(I208*H208,2)</f>
        <v>1503960</v>
      </c>
      <c r="BL208" s="22" t="s">
        <v>163</v>
      </c>
      <c r="BM208" s="22" t="s">
        <v>375</v>
      </c>
    </row>
    <row r="209" spans="2:65" s="1" customFormat="1" ht="27">
      <c r="B209" s="36"/>
      <c r="D209" s="162" t="s">
        <v>159</v>
      </c>
      <c r="F209" s="163" t="s">
        <v>376</v>
      </c>
      <c r="L209" s="36"/>
      <c r="M209" s="164"/>
      <c r="N209" s="37"/>
      <c r="O209" s="37"/>
      <c r="P209" s="37"/>
      <c r="Q209" s="37"/>
      <c r="R209" s="37"/>
      <c r="S209" s="37"/>
      <c r="T209" s="65"/>
      <c r="AT209" s="22" t="s">
        <v>159</v>
      </c>
      <c r="AU209" s="22" t="s">
        <v>84</v>
      </c>
    </row>
    <row r="210" spans="2:65" s="1" customFormat="1" ht="27">
      <c r="B210" s="36"/>
      <c r="D210" s="162" t="s">
        <v>161</v>
      </c>
      <c r="F210" s="165" t="s">
        <v>377</v>
      </c>
      <c r="L210" s="36"/>
      <c r="M210" s="164"/>
      <c r="N210" s="37"/>
      <c r="O210" s="37"/>
      <c r="P210" s="37"/>
      <c r="Q210" s="37"/>
      <c r="R210" s="37"/>
      <c r="S210" s="37"/>
      <c r="T210" s="65"/>
      <c r="AT210" s="22" t="s">
        <v>161</v>
      </c>
      <c r="AU210" s="22" t="s">
        <v>84</v>
      </c>
    </row>
    <row r="211" spans="2:65" s="11" customFormat="1" ht="13.5">
      <c r="B211" s="169"/>
      <c r="D211" s="162" t="s">
        <v>267</v>
      </c>
      <c r="E211" s="170" t="s">
        <v>5</v>
      </c>
      <c r="F211" s="171" t="s">
        <v>378</v>
      </c>
      <c r="H211" s="172">
        <v>996</v>
      </c>
      <c r="L211" s="169"/>
      <c r="M211" s="173"/>
      <c r="N211" s="174"/>
      <c r="O211" s="174"/>
      <c r="P211" s="174"/>
      <c r="Q211" s="174"/>
      <c r="R211" s="174"/>
      <c r="S211" s="174"/>
      <c r="T211" s="175"/>
      <c r="AT211" s="170" t="s">
        <v>267</v>
      </c>
      <c r="AU211" s="170" t="s">
        <v>84</v>
      </c>
      <c r="AV211" s="11" t="s">
        <v>84</v>
      </c>
      <c r="AW211" s="11" t="s">
        <v>38</v>
      </c>
      <c r="AX211" s="11" t="s">
        <v>22</v>
      </c>
      <c r="AY211" s="170" t="s">
        <v>148</v>
      </c>
    </row>
    <row r="212" spans="2:65" s="1" customFormat="1" ht="16.5" customHeight="1">
      <c r="B212" s="150"/>
      <c r="C212" s="151" t="s">
        <v>379</v>
      </c>
      <c r="D212" s="151" t="s">
        <v>152</v>
      </c>
      <c r="E212" s="152" t="s">
        <v>380</v>
      </c>
      <c r="F212" s="153" t="s">
        <v>381</v>
      </c>
      <c r="G212" s="154" t="s">
        <v>311</v>
      </c>
      <c r="H212" s="155">
        <v>7.3</v>
      </c>
      <c r="I212" s="156">
        <v>2590</v>
      </c>
      <c r="J212" s="156">
        <f>ROUND(I212*H212,2)</f>
        <v>18907</v>
      </c>
      <c r="K212" s="153" t="s">
        <v>191</v>
      </c>
      <c r="L212" s="36"/>
      <c r="M212" s="157" t="s">
        <v>5</v>
      </c>
      <c r="N212" s="158" t="s">
        <v>46</v>
      </c>
      <c r="O212" s="159">
        <v>5.2359999999999998</v>
      </c>
      <c r="P212" s="159">
        <f>O212*H212</f>
        <v>38.222799999999999</v>
      </c>
      <c r="Q212" s="159">
        <v>0.12</v>
      </c>
      <c r="R212" s="159">
        <f>Q212*H212</f>
        <v>0.876</v>
      </c>
      <c r="S212" s="159">
        <v>2.2000000000000002</v>
      </c>
      <c r="T212" s="160">
        <f>S212*H212</f>
        <v>16.060000000000002</v>
      </c>
      <c r="AR212" s="22" t="s">
        <v>163</v>
      </c>
      <c r="AT212" s="22" t="s">
        <v>152</v>
      </c>
      <c r="AU212" s="22" t="s">
        <v>84</v>
      </c>
      <c r="AY212" s="22" t="s">
        <v>148</v>
      </c>
      <c r="BE212" s="161">
        <f>IF(N212="základní",J212,0)</f>
        <v>18907</v>
      </c>
      <c r="BF212" s="161">
        <f>IF(N212="snížená",J212,0)</f>
        <v>0</v>
      </c>
      <c r="BG212" s="161">
        <f>IF(N212="zákl. přenesená",J212,0)</f>
        <v>0</v>
      </c>
      <c r="BH212" s="161">
        <f>IF(N212="sníž. přenesená",J212,0)</f>
        <v>0</v>
      </c>
      <c r="BI212" s="161">
        <f>IF(N212="nulová",J212,0)</f>
        <v>0</v>
      </c>
      <c r="BJ212" s="22" t="s">
        <v>22</v>
      </c>
      <c r="BK212" s="161">
        <f>ROUND(I212*H212,2)</f>
        <v>18907</v>
      </c>
      <c r="BL212" s="22" t="s">
        <v>163</v>
      </c>
      <c r="BM212" s="22" t="s">
        <v>382</v>
      </c>
    </row>
    <row r="213" spans="2:65" s="1" customFormat="1" ht="13.5">
      <c r="B213" s="36"/>
      <c r="D213" s="162" t="s">
        <v>159</v>
      </c>
      <c r="F213" s="163" t="s">
        <v>383</v>
      </c>
      <c r="L213" s="36"/>
      <c r="M213" s="164"/>
      <c r="N213" s="37"/>
      <c r="O213" s="37"/>
      <c r="P213" s="37"/>
      <c r="Q213" s="37"/>
      <c r="R213" s="37"/>
      <c r="S213" s="37"/>
      <c r="T213" s="65"/>
      <c r="AT213" s="22" t="s">
        <v>159</v>
      </c>
      <c r="AU213" s="22" t="s">
        <v>84</v>
      </c>
    </row>
    <row r="214" spans="2:65" s="1" customFormat="1" ht="175.5">
      <c r="B214" s="36"/>
      <c r="D214" s="162" t="s">
        <v>241</v>
      </c>
      <c r="F214" s="165" t="s">
        <v>384</v>
      </c>
      <c r="L214" s="36"/>
      <c r="M214" s="164"/>
      <c r="N214" s="37"/>
      <c r="O214" s="37"/>
      <c r="P214" s="37"/>
      <c r="Q214" s="37"/>
      <c r="R214" s="37"/>
      <c r="S214" s="37"/>
      <c r="T214" s="65"/>
      <c r="AT214" s="22" t="s">
        <v>241</v>
      </c>
      <c r="AU214" s="22" t="s">
        <v>84</v>
      </c>
    </row>
    <row r="215" spans="2:65" s="1" customFormat="1" ht="40.5">
      <c r="B215" s="36"/>
      <c r="D215" s="162" t="s">
        <v>161</v>
      </c>
      <c r="F215" s="165" t="s">
        <v>385</v>
      </c>
      <c r="L215" s="36"/>
      <c r="M215" s="164"/>
      <c r="N215" s="37"/>
      <c r="O215" s="37"/>
      <c r="P215" s="37"/>
      <c r="Q215" s="37"/>
      <c r="R215" s="37"/>
      <c r="S215" s="37"/>
      <c r="T215" s="65"/>
      <c r="AT215" s="22" t="s">
        <v>161</v>
      </c>
      <c r="AU215" s="22" t="s">
        <v>84</v>
      </c>
    </row>
    <row r="216" spans="2:65" s="11" customFormat="1" ht="13.5">
      <c r="B216" s="169"/>
      <c r="D216" s="162" t="s">
        <v>267</v>
      </c>
      <c r="E216" s="170" t="s">
        <v>5</v>
      </c>
      <c r="F216" s="171" t="s">
        <v>386</v>
      </c>
      <c r="H216" s="172">
        <v>7.3</v>
      </c>
      <c r="L216" s="169"/>
      <c r="M216" s="173"/>
      <c r="N216" s="174"/>
      <c r="O216" s="174"/>
      <c r="P216" s="174"/>
      <c r="Q216" s="174"/>
      <c r="R216" s="174"/>
      <c r="S216" s="174"/>
      <c r="T216" s="175"/>
      <c r="AT216" s="170" t="s">
        <v>267</v>
      </c>
      <c r="AU216" s="170" t="s">
        <v>84</v>
      </c>
      <c r="AV216" s="11" t="s">
        <v>84</v>
      </c>
      <c r="AW216" s="11" t="s">
        <v>38</v>
      </c>
      <c r="AX216" s="11" t="s">
        <v>22</v>
      </c>
      <c r="AY216" s="170" t="s">
        <v>148</v>
      </c>
    </row>
    <row r="217" spans="2:65" s="1" customFormat="1" ht="16.5" customHeight="1">
      <c r="B217" s="150"/>
      <c r="C217" s="151" t="s">
        <v>387</v>
      </c>
      <c r="D217" s="151" t="s">
        <v>152</v>
      </c>
      <c r="E217" s="152" t="s">
        <v>388</v>
      </c>
      <c r="F217" s="153" t="s">
        <v>389</v>
      </c>
      <c r="G217" s="154" t="s">
        <v>311</v>
      </c>
      <c r="H217" s="155">
        <v>55.115000000000002</v>
      </c>
      <c r="I217" s="156">
        <v>6780</v>
      </c>
      <c r="J217" s="156">
        <f>ROUND(I217*H217,2)</f>
        <v>373679.7</v>
      </c>
      <c r="K217" s="153" t="s">
        <v>191</v>
      </c>
      <c r="L217" s="36"/>
      <c r="M217" s="157" t="s">
        <v>5</v>
      </c>
      <c r="N217" s="158" t="s">
        <v>46</v>
      </c>
      <c r="O217" s="159">
        <v>16.373999999999999</v>
      </c>
      <c r="P217" s="159">
        <f>O217*H217</f>
        <v>902.45300999999995</v>
      </c>
      <c r="Q217" s="159">
        <v>0.12171</v>
      </c>
      <c r="R217" s="159">
        <f>Q217*H217</f>
        <v>6.70804665</v>
      </c>
      <c r="S217" s="159">
        <v>2.4</v>
      </c>
      <c r="T217" s="160">
        <f>S217*H217</f>
        <v>132.27600000000001</v>
      </c>
      <c r="AR217" s="22" t="s">
        <v>163</v>
      </c>
      <c r="AT217" s="22" t="s">
        <v>152</v>
      </c>
      <c r="AU217" s="22" t="s">
        <v>84</v>
      </c>
      <c r="AY217" s="22" t="s">
        <v>148</v>
      </c>
      <c r="BE217" s="161">
        <f>IF(N217="základní",J217,0)</f>
        <v>373679.7</v>
      </c>
      <c r="BF217" s="161">
        <f>IF(N217="snížená",J217,0)</f>
        <v>0</v>
      </c>
      <c r="BG217" s="161">
        <f>IF(N217="zákl. přenesená",J217,0)</f>
        <v>0</v>
      </c>
      <c r="BH217" s="161">
        <f>IF(N217="sníž. přenesená",J217,0)</f>
        <v>0</v>
      </c>
      <c r="BI217" s="161">
        <f>IF(N217="nulová",J217,0)</f>
        <v>0</v>
      </c>
      <c r="BJ217" s="22" t="s">
        <v>22</v>
      </c>
      <c r="BK217" s="161">
        <f>ROUND(I217*H217,2)</f>
        <v>373679.7</v>
      </c>
      <c r="BL217" s="22" t="s">
        <v>163</v>
      </c>
      <c r="BM217" s="22" t="s">
        <v>390</v>
      </c>
    </row>
    <row r="218" spans="2:65" s="1" customFormat="1" ht="13.5">
      <c r="B218" s="36"/>
      <c r="D218" s="162" t="s">
        <v>159</v>
      </c>
      <c r="F218" s="163" t="s">
        <v>391</v>
      </c>
      <c r="L218" s="36"/>
      <c r="M218" s="164"/>
      <c r="N218" s="37"/>
      <c r="O218" s="37"/>
      <c r="P218" s="37"/>
      <c r="Q218" s="37"/>
      <c r="R218" s="37"/>
      <c r="S218" s="37"/>
      <c r="T218" s="65"/>
      <c r="AT218" s="22" t="s">
        <v>159</v>
      </c>
      <c r="AU218" s="22" t="s">
        <v>84</v>
      </c>
    </row>
    <row r="219" spans="2:65" s="1" customFormat="1" ht="175.5">
      <c r="B219" s="36"/>
      <c r="D219" s="162" t="s">
        <v>241</v>
      </c>
      <c r="F219" s="165" t="s">
        <v>384</v>
      </c>
      <c r="L219" s="36"/>
      <c r="M219" s="164"/>
      <c r="N219" s="37"/>
      <c r="O219" s="37"/>
      <c r="P219" s="37"/>
      <c r="Q219" s="37"/>
      <c r="R219" s="37"/>
      <c r="S219" s="37"/>
      <c r="T219" s="65"/>
      <c r="AT219" s="22" t="s">
        <v>241</v>
      </c>
      <c r="AU219" s="22" t="s">
        <v>84</v>
      </c>
    </row>
    <row r="220" spans="2:65" s="1" customFormat="1" ht="40.5">
      <c r="B220" s="36"/>
      <c r="D220" s="162" t="s">
        <v>161</v>
      </c>
      <c r="F220" s="165" t="s">
        <v>392</v>
      </c>
      <c r="L220" s="36"/>
      <c r="M220" s="164"/>
      <c r="N220" s="37"/>
      <c r="O220" s="37"/>
      <c r="P220" s="37"/>
      <c r="Q220" s="37"/>
      <c r="R220" s="37"/>
      <c r="S220" s="37"/>
      <c r="T220" s="65"/>
      <c r="AT220" s="22" t="s">
        <v>161</v>
      </c>
      <c r="AU220" s="22" t="s">
        <v>84</v>
      </c>
    </row>
    <row r="221" spans="2:65" s="11" customFormat="1" ht="13.5">
      <c r="B221" s="169"/>
      <c r="D221" s="162" t="s">
        <v>267</v>
      </c>
      <c r="E221" s="170" t="s">
        <v>5</v>
      </c>
      <c r="F221" s="171" t="s">
        <v>393</v>
      </c>
      <c r="H221" s="172">
        <v>55.115000000000002</v>
      </c>
      <c r="L221" s="169"/>
      <c r="M221" s="173"/>
      <c r="N221" s="174"/>
      <c r="O221" s="174"/>
      <c r="P221" s="174"/>
      <c r="Q221" s="174"/>
      <c r="R221" s="174"/>
      <c r="S221" s="174"/>
      <c r="T221" s="175"/>
      <c r="AT221" s="170" t="s">
        <v>267</v>
      </c>
      <c r="AU221" s="170" t="s">
        <v>84</v>
      </c>
      <c r="AV221" s="11" t="s">
        <v>84</v>
      </c>
      <c r="AW221" s="11" t="s">
        <v>38</v>
      </c>
      <c r="AX221" s="11" t="s">
        <v>22</v>
      </c>
      <c r="AY221" s="170" t="s">
        <v>148</v>
      </c>
    </row>
    <row r="222" spans="2:65" s="1" customFormat="1" ht="25.5" customHeight="1">
      <c r="B222" s="150"/>
      <c r="C222" s="151" t="s">
        <v>394</v>
      </c>
      <c r="D222" s="151" t="s">
        <v>152</v>
      </c>
      <c r="E222" s="152" t="s">
        <v>395</v>
      </c>
      <c r="F222" s="153" t="s">
        <v>396</v>
      </c>
      <c r="G222" s="154" t="s">
        <v>397</v>
      </c>
      <c r="H222" s="155">
        <v>26980.799999999999</v>
      </c>
      <c r="I222" s="156">
        <v>15.4</v>
      </c>
      <c r="J222" s="156">
        <f>ROUND(I222*H222,2)</f>
        <v>415504.32</v>
      </c>
      <c r="K222" s="153" t="s">
        <v>191</v>
      </c>
      <c r="L222" s="36"/>
      <c r="M222" s="157" t="s">
        <v>5</v>
      </c>
      <c r="N222" s="158" t="s">
        <v>46</v>
      </c>
      <c r="O222" s="159">
        <v>4.4999999999999998E-2</v>
      </c>
      <c r="P222" s="159">
        <f>O222*H222</f>
        <v>1214.136</v>
      </c>
      <c r="Q222" s="159">
        <v>0</v>
      </c>
      <c r="R222" s="159">
        <f>Q222*H222</f>
        <v>0</v>
      </c>
      <c r="S222" s="159">
        <v>1E-3</v>
      </c>
      <c r="T222" s="160">
        <f>S222*H222</f>
        <v>26.980799999999999</v>
      </c>
      <c r="AR222" s="22" t="s">
        <v>163</v>
      </c>
      <c r="AT222" s="22" t="s">
        <v>152</v>
      </c>
      <c r="AU222" s="22" t="s">
        <v>84</v>
      </c>
      <c r="AY222" s="22" t="s">
        <v>148</v>
      </c>
      <c r="BE222" s="161">
        <f>IF(N222="základní",J222,0)</f>
        <v>415504.32</v>
      </c>
      <c r="BF222" s="161">
        <f>IF(N222="snížená",J222,0)</f>
        <v>0</v>
      </c>
      <c r="BG222" s="161">
        <f>IF(N222="zákl. přenesená",J222,0)</f>
        <v>0</v>
      </c>
      <c r="BH222" s="161">
        <f>IF(N222="sníž. přenesená",J222,0)</f>
        <v>0</v>
      </c>
      <c r="BI222" s="161">
        <f>IF(N222="nulová",J222,0)</f>
        <v>0</v>
      </c>
      <c r="BJ222" s="22" t="s">
        <v>22</v>
      </c>
      <c r="BK222" s="161">
        <f>ROUND(I222*H222,2)</f>
        <v>415504.32</v>
      </c>
      <c r="BL222" s="22" t="s">
        <v>163</v>
      </c>
      <c r="BM222" s="22" t="s">
        <v>398</v>
      </c>
    </row>
    <row r="223" spans="2:65" s="1" customFormat="1" ht="54">
      <c r="B223" s="36"/>
      <c r="D223" s="162" t="s">
        <v>159</v>
      </c>
      <c r="F223" s="163" t="s">
        <v>399</v>
      </c>
      <c r="L223" s="36"/>
      <c r="M223" s="164"/>
      <c r="N223" s="37"/>
      <c r="O223" s="37"/>
      <c r="P223" s="37"/>
      <c r="Q223" s="37"/>
      <c r="R223" s="37"/>
      <c r="S223" s="37"/>
      <c r="T223" s="65"/>
      <c r="AT223" s="22" t="s">
        <v>159</v>
      </c>
      <c r="AU223" s="22" t="s">
        <v>84</v>
      </c>
    </row>
    <row r="224" spans="2:65" s="1" customFormat="1" ht="40.5">
      <c r="B224" s="36"/>
      <c r="D224" s="162" t="s">
        <v>161</v>
      </c>
      <c r="F224" s="165" t="s">
        <v>400</v>
      </c>
      <c r="L224" s="36"/>
      <c r="M224" s="164"/>
      <c r="N224" s="37"/>
      <c r="O224" s="37"/>
      <c r="P224" s="37"/>
      <c r="Q224" s="37"/>
      <c r="R224" s="37"/>
      <c r="S224" s="37"/>
      <c r="T224" s="65"/>
      <c r="AT224" s="22" t="s">
        <v>161</v>
      </c>
      <c r="AU224" s="22" t="s">
        <v>84</v>
      </c>
    </row>
    <row r="225" spans="2:65" s="11" customFormat="1" ht="13.5">
      <c r="B225" s="169"/>
      <c r="D225" s="162" t="s">
        <v>267</v>
      </c>
      <c r="E225" s="170" t="s">
        <v>5</v>
      </c>
      <c r="F225" s="171" t="s">
        <v>401</v>
      </c>
      <c r="H225" s="172">
        <v>26980.799999999999</v>
      </c>
      <c r="L225" s="169"/>
      <c r="M225" s="173"/>
      <c r="N225" s="174"/>
      <c r="O225" s="174"/>
      <c r="P225" s="174"/>
      <c r="Q225" s="174"/>
      <c r="R225" s="174"/>
      <c r="S225" s="174"/>
      <c r="T225" s="175"/>
      <c r="AT225" s="170" t="s">
        <v>267</v>
      </c>
      <c r="AU225" s="170" t="s">
        <v>84</v>
      </c>
      <c r="AV225" s="11" t="s">
        <v>84</v>
      </c>
      <c r="AW225" s="11" t="s">
        <v>38</v>
      </c>
      <c r="AX225" s="11" t="s">
        <v>22</v>
      </c>
      <c r="AY225" s="170" t="s">
        <v>148</v>
      </c>
    </row>
    <row r="226" spans="2:65" s="1" customFormat="1" ht="25.5" customHeight="1">
      <c r="B226" s="150"/>
      <c r="C226" s="151" t="s">
        <v>10</v>
      </c>
      <c r="D226" s="151" t="s">
        <v>152</v>
      </c>
      <c r="E226" s="152" t="s">
        <v>402</v>
      </c>
      <c r="F226" s="153" t="s">
        <v>403</v>
      </c>
      <c r="G226" s="154" t="s">
        <v>296</v>
      </c>
      <c r="H226" s="155">
        <v>90.2</v>
      </c>
      <c r="I226" s="156">
        <v>697</v>
      </c>
      <c r="J226" s="156">
        <f>ROUND(I226*H226,2)</f>
        <v>62869.4</v>
      </c>
      <c r="K226" s="153" t="s">
        <v>191</v>
      </c>
      <c r="L226" s="36"/>
      <c r="M226" s="157" t="s">
        <v>5</v>
      </c>
      <c r="N226" s="158" t="s">
        <v>46</v>
      </c>
      <c r="O226" s="159">
        <v>1.69</v>
      </c>
      <c r="P226" s="159">
        <f>O226*H226</f>
        <v>152.43799999999999</v>
      </c>
      <c r="Q226" s="159">
        <v>0</v>
      </c>
      <c r="R226" s="159">
        <f>Q226*H226</f>
        <v>0</v>
      </c>
      <c r="S226" s="159">
        <v>2.5000000000000001E-2</v>
      </c>
      <c r="T226" s="160">
        <f>S226*H226</f>
        <v>2.2550000000000003</v>
      </c>
      <c r="AR226" s="22" t="s">
        <v>163</v>
      </c>
      <c r="AT226" s="22" t="s">
        <v>152</v>
      </c>
      <c r="AU226" s="22" t="s">
        <v>84</v>
      </c>
      <c r="AY226" s="22" t="s">
        <v>148</v>
      </c>
      <c r="BE226" s="161">
        <f>IF(N226="základní",J226,0)</f>
        <v>62869.4</v>
      </c>
      <c r="BF226" s="161">
        <f>IF(N226="snížená",J226,0)</f>
        <v>0</v>
      </c>
      <c r="BG226" s="161">
        <f>IF(N226="zákl. přenesená",J226,0)</f>
        <v>0</v>
      </c>
      <c r="BH226" s="161">
        <f>IF(N226="sníž. přenesená",J226,0)</f>
        <v>0</v>
      </c>
      <c r="BI226" s="161">
        <f>IF(N226="nulová",J226,0)</f>
        <v>0</v>
      </c>
      <c r="BJ226" s="22" t="s">
        <v>22</v>
      </c>
      <c r="BK226" s="161">
        <f>ROUND(I226*H226,2)</f>
        <v>62869.4</v>
      </c>
      <c r="BL226" s="22" t="s">
        <v>163</v>
      </c>
      <c r="BM226" s="22" t="s">
        <v>404</v>
      </c>
    </row>
    <row r="227" spans="2:65" s="1" customFormat="1" ht="40.5">
      <c r="B227" s="36"/>
      <c r="D227" s="162" t="s">
        <v>159</v>
      </c>
      <c r="F227" s="163" t="s">
        <v>405</v>
      </c>
      <c r="L227" s="36"/>
      <c r="M227" s="164"/>
      <c r="N227" s="37"/>
      <c r="O227" s="37"/>
      <c r="P227" s="37"/>
      <c r="Q227" s="37"/>
      <c r="R227" s="37"/>
      <c r="S227" s="37"/>
      <c r="T227" s="65"/>
      <c r="AT227" s="22" t="s">
        <v>159</v>
      </c>
      <c r="AU227" s="22" t="s">
        <v>84</v>
      </c>
    </row>
    <row r="228" spans="2:65" s="1" customFormat="1" ht="108">
      <c r="B228" s="36"/>
      <c r="D228" s="162" t="s">
        <v>241</v>
      </c>
      <c r="F228" s="165" t="s">
        <v>406</v>
      </c>
      <c r="L228" s="36"/>
      <c r="M228" s="164"/>
      <c r="N228" s="37"/>
      <c r="O228" s="37"/>
      <c r="P228" s="37"/>
      <c r="Q228" s="37"/>
      <c r="R228" s="37"/>
      <c r="S228" s="37"/>
      <c r="T228" s="65"/>
      <c r="AT228" s="22" t="s">
        <v>241</v>
      </c>
      <c r="AU228" s="22" t="s">
        <v>84</v>
      </c>
    </row>
    <row r="229" spans="2:65" s="1" customFormat="1" ht="40.5">
      <c r="B229" s="36"/>
      <c r="D229" s="162" t="s">
        <v>161</v>
      </c>
      <c r="F229" s="165" t="s">
        <v>407</v>
      </c>
      <c r="L229" s="36"/>
      <c r="M229" s="164"/>
      <c r="N229" s="37"/>
      <c r="O229" s="37"/>
      <c r="P229" s="37"/>
      <c r="Q229" s="37"/>
      <c r="R229" s="37"/>
      <c r="S229" s="37"/>
      <c r="T229" s="65"/>
      <c r="AT229" s="22" t="s">
        <v>161</v>
      </c>
      <c r="AU229" s="22" t="s">
        <v>84</v>
      </c>
    </row>
    <row r="230" spans="2:65" s="11" customFormat="1" ht="13.5">
      <c r="B230" s="169"/>
      <c r="D230" s="162" t="s">
        <v>267</v>
      </c>
      <c r="E230" s="170" t="s">
        <v>5</v>
      </c>
      <c r="F230" s="171" t="s">
        <v>408</v>
      </c>
      <c r="H230" s="172">
        <v>90.2</v>
      </c>
      <c r="L230" s="169"/>
      <c r="M230" s="173"/>
      <c r="N230" s="174"/>
      <c r="O230" s="174"/>
      <c r="P230" s="174"/>
      <c r="Q230" s="174"/>
      <c r="R230" s="174"/>
      <c r="S230" s="174"/>
      <c r="T230" s="175"/>
      <c r="AT230" s="170" t="s">
        <v>267</v>
      </c>
      <c r="AU230" s="170" t="s">
        <v>84</v>
      </c>
      <c r="AV230" s="11" t="s">
        <v>84</v>
      </c>
      <c r="AW230" s="11" t="s">
        <v>38</v>
      </c>
      <c r="AX230" s="11" t="s">
        <v>22</v>
      </c>
      <c r="AY230" s="170" t="s">
        <v>148</v>
      </c>
    </row>
    <row r="231" spans="2:65" s="1" customFormat="1" ht="16.5" customHeight="1">
      <c r="B231" s="150"/>
      <c r="C231" s="151" t="s">
        <v>409</v>
      </c>
      <c r="D231" s="151" t="s">
        <v>152</v>
      </c>
      <c r="E231" s="152" t="s">
        <v>410</v>
      </c>
      <c r="F231" s="153" t="s">
        <v>411</v>
      </c>
      <c r="G231" s="154" t="s">
        <v>238</v>
      </c>
      <c r="H231" s="155">
        <v>3</v>
      </c>
      <c r="I231" s="156">
        <v>196</v>
      </c>
      <c r="J231" s="156">
        <f>ROUND(I231*H231,2)</f>
        <v>588</v>
      </c>
      <c r="K231" s="153" t="s">
        <v>191</v>
      </c>
      <c r="L231" s="36"/>
      <c r="M231" s="157" t="s">
        <v>5</v>
      </c>
      <c r="N231" s="158" t="s">
        <v>46</v>
      </c>
      <c r="O231" s="159">
        <v>0.25</v>
      </c>
      <c r="P231" s="159">
        <f>O231*H231</f>
        <v>0.75</v>
      </c>
      <c r="Q231" s="159">
        <v>0</v>
      </c>
      <c r="R231" s="159">
        <f>Q231*H231</f>
        <v>0</v>
      </c>
      <c r="S231" s="159">
        <v>0.108</v>
      </c>
      <c r="T231" s="160">
        <f>S231*H231</f>
        <v>0.32400000000000001</v>
      </c>
      <c r="AR231" s="22" t="s">
        <v>163</v>
      </c>
      <c r="AT231" s="22" t="s">
        <v>152</v>
      </c>
      <c r="AU231" s="22" t="s">
        <v>84</v>
      </c>
      <c r="AY231" s="22" t="s">
        <v>148</v>
      </c>
      <c r="BE231" s="161">
        <f>IF(N231="základní",J231,0)</f>
        <v>588</v>
      </c>
      <c r="BF231" s="161">
        <f>IF(N231="snížená",J231,0)</f>
        <v>0</v>
      </c>
      <c r="BG231" s="161">
        <f>IF(N231="zákl. přenesená",J231,0)</f>
        <v>0</v>
      </c>
      <c r="BH231" s="161">
        <f>IF(N231="sníž. přenesená",J231,0)</f>
        <v>0</v>
      </c>
      <c r="BI231" s="161">
        <f>IF(N231="nulová",J231,0)</f>
        <v>0</v>
      </c>
      <c r="BJ231" s="22" t="s">
        <v>22</v>
      </c>
      <c r="BK231" s="161">
        <f>ROUND(I231*H231,2)</f>
        <v>588</v>
      </c>
      <c r="BL231" s="22" t="s">
        <v>163</v>
      </c>
      <c r="BM231" s="22" t="s">
        <v>412</v>
      </c>
    </row>
    <row r="232" spans="2:65" s="1" customFormat="1" ht="27">
      <c r="B232" s="36"/>
      <c r="D232" s="162" t="s">
        <v>159</v>
      </c>
      <c r="F232" s="163" t="s">
        <v>413</v>
      </c>
      <c r="L232" s="36"/>
      <c r="M232" s="164"/>
      <c r="N232" s="37"/>
      <c r="O232" s="37"/>
      <c r="P232" s="37"/>
      <c r="Q232" s="37"/>
      <c r="R232" s="37"/>
      <c r="S232" s="37"/>
      <c r="T232" s="65"/>
      <c r="AT232" s="22" t="s">
        <v>159</v>
      </c>
      <c r="AU232" s="22" t="s">
        <v>84</v>
      </c>
    </row>
    <row r="233" spans="2:65" s="1" customFormat="1" ht="54">
      <c r="B233" s="36"/>
      <c r="D233" s="162" t="s">
        <v>241</v>
      </c>
      <c r="F233" s="165" t="s">
        <v>414</v>
      </c>
      <c r="L233" s="36"/>
      <c r="M233" s="164"/>
      <c r="N233" s="37"/>
      <c r="O233" s="37"/>
      <c r="P233" s="37"/>
      <c r="Q233" s="37"/>
      <c r="R233" s="37"/>
      <c r="S233" s="37"/>
      <c r="T233" s="65"/>
      <c r="AT233" s="22" t="s">
        <v>241</v>
      </c>
      <c r="AU233" s="22" t="s">
        <v>84</v>
      </c>
    </row>
    <row r="234" spans="2:65" s="1" customFormat="1" ht="54">
      <c r="B234" s="36"/>
      <c r="D234" s="162" t="s">
        <v>161</v>
      </c>
      <c r="F234" s="165" t="s">
        <v>415</v>
      </c>
      <c r="L234" s="36"/>
      <c r="M234" s="164"/>
      <c r="N234" s="37"/>
      <c r="O234" s="37"/>
      <c r="P234" s="37"/>
      <c r="Q234" s="37"/>
      <c r="R234" s="37"/>
      <c r="S234" s="37"/>
      <c r="T234" s="65"/>
      <c r="AT234" s="22" t="s">
        <v>161</v>
      </c>
      <c r="AU234" s="22" t="s">
        <v>84</v>
      </c>
    </row>
    <row r="235" spans="2:65" s="1" customFormat="1" ht="16.5" customHeight="1">
      <c r="B235" s="150"/>
      <c r="C235" s="151" t="s">
        <v>416</v>
      </c>
      <c r="D235" s="151" t="s">
        <v>152</v>
      </c>
      <c r="E235" s="152" t="s">
        <v>417</v>
      </c>
      <c r="F235" s="153" t="s">
        <v>418</v>
      </c>
      <c r="G235" s="154" t="s">
        <v>238</v>
      </c>
      <c r="H235" s="155">
        <v>1</v>
      </c>
      <c r="I235" s="156">
        <v>80.7</v>
      </c>
      <c r="J235" s="156">
        <f>ROUND(I235*H235,2)</f>
        <v>80.7</v>
      </c>
      <c r="K235" s="153" t="s">
        <v>191</v>
      </c>
      <c r="L235" s="36"/>
      <c r="M235" s="157" t="s">
        <v>5</v>
      </c>
      <c r="N235" s="158" t="s">
        <v>46</v>
      </c>
      <c r="O235" s="159">
        <v>0.222</v>
      </c>
      <c r="P235" s="159">
        <f>O235*H235</f>
        <v>0.222</v>
      </c>
      <c r="Q235" s="159">
        <v>0</v>
      </c>
      <c r="R235" s="159">
        <f>Q235*H235</f>
        <v>0</v>
      </c>
      <c r="S235" s="159">
        <v>0.08</v>
      </c>
      <c r="T235" s="160">
        <f>S235*H235</f>
        <v>0.08</v>
      </c>
      <c r="AR235" s="22" t="s">
        <v>163</v>
      </c>
      <c r="AT235" s="22" t="s">
        <v>152</v>
      </c>
      <c r="AU235" s="22" t="s">
        <v>84</v>
      </c>
      <c r="AY235" s="22" t="s">
        <v>148</v>
      </c>
      <c r="BE235" s="161">
        <f>IF(N235="základní",J235,0)</f>
        <v>80.7</v>
      </c>
      <c r="BF235" s="161">
        <f>IF(N235="snížená",J235,0)</f>
        <v>0</v>
      </c>
      <c r="BG235" s="161">
        <f>IF(N235="zákl. přenesená",J235,0)</f>
        <v>0</v>
      </c>
      <c r="BH235" s="161">
        <f>IF(N235="sníž. přenesená",J235,0)</f>
        <v>0</v>
      </c>
      <c r="BI235" s="161">
        <f>IF(N235="nulová",J235,0)</f>
        <v>0</v>
      </c>
      <c r="BJ235" s="22" t="s">
        <v>22</v>
      </c>
      <c r="BK235" s="161">
        <f>ROUND(I235*H235,2)</f>
        <v>80.7</v>
      </c>
      <c r="BL235" s="22" t="s">
        <v>163</v>
      </c>
      <c r="BM235" s="22" t="s">
        <v>419</v>
      </c>
    </row>
    <row r="236" spans="2:65" s="1" customFormat="1" ht="27">
      <c r="B236" s="36"/>
      <c r="D236" s="162" t="s">
        <v>159</v>
      </c>
      <c r="F236" s="163" t="s">
        <v>420</v>
      </c>
      <c r="L236" s="36"/>
      <c r="M236" s="164"/>
      <c r="N236" s="37"/>
      <c r="O236" s="37"/>
      <c r="P236" s="37"/>
      <c r="Q236" s="37"/>
      <c r="R236" s="37"/>
      <c r="S236" s="37"/>
      <c r="T236" s="65"/>
      <c r="AT236" s="22" t="s">
        <v>159</v>
      </c>
      <c r="AU236" s="22" t="s">
        <v>84</v>
      </c>
    </row>
    <row r="237" spans="2:65" s="1" customFormat="1" ht="27">
      <c r="B237" s="36"/>
      <c r="D237" s="162" t="s">
        <v>161</v>
      </c>
      <c r="F237" s="165" t="s">
        <v>421</v>
      </c>
      <c r="L237" s="36"/>
      <c r="M237" s="164"/>
      <c r="N237" s="37"/>
      <c r="O237" s="37"/>
      <c r="P237" s="37"/>
      <c r="Q237" s="37"/>
      <c r="R237" s="37"/>
      <c r="S237" s="37"/>
      <c r="T237" s="65"/>
      <c r="AT237" s="22" t="s">
        <v>161</v>
      </c>
      <c r="AU237" s="22" t="s">
        <v>84</v>
      </c>
    </row>
    <row r="238" spans="2:65" s="1" customFormat="1" ht="16.5" customHeight="1">
      <c r="B238" s="150"/>
      <c r="C238" s="151" t="s">
        <v>422</v>
      </c>
      <c r="D238" s="151" t="s">
        <v>152</v>
      </c>
      <c r="E238" s="152" t="s">
        <v>423</v>
      </c>
      <c r="F238" s="153" t="s">
        <v>424</v>
      </c>
      <c r="G238" s="154" t="s">
        <v>238</v>
      </c>
      <c r="H238" s="155">
        <v>4</v>
      </c>
      <c r="I238" s="156">
        <v>1060</v>
      </c>
      <c r="J238" s="156">
        <f>ROUND(I238*H238,2)</f>
        <v>4240</v>
      </c>
      <c r="K238" s="153" t="s">
        <v>191</v>
      </c>
      <c r="L238" s="36"/>
      <c r="M238" s="157" t="s">
        <v>5</v>
      </c>
      <c r="N238" s="158" t="s">
        <v>46</v>
      </c>
      <c r="O238" s="159">
        <v>2.3740000000000001</v>
      </c>
      <c r="P238" s="159">
        <f>O238*H238</f>
        <v>9.4960000000000004</v>
      </c>
      <c r="Q238" s="159">
        <v>8.7000000000000001E-4</v>
      </c>
      <c r="R238" s="159">
        <f>Q238*H238</f>
        <v>3.48E-3</v>
      </c>
      <c r="S238" s="159">
        <v>0.81799999999999995</v>
      </c>
      <c r="T238" s="160">
        <f>S238*H238</f>
        <v>3.2719999999999998</v>
      </c>
      <c r="AR238" s="22" t="s">
        <v>163</v>
      </c>
      <c r="AT238" s="22" t="s">
        <v>152</v>
      </c>
      <c r="AU238" s="22" t="s">
        <v>84</v>
      </c>
      <c r="AY238" s="22" t="s">
        <v>148</v>
      </c>
      <c r="BE238" s="161">
        <f>IF(N238="základní",J238,0)</f>
        <v>4240</v>
      </c>
      <c r="BF238" s="161">
        <f>IF(N238="snížená",J238,0)</f>
        <v>0</v>
      </c>
      <c r="BG238" s="161">
        <f>IF(N238="zákl. přenesená",J238,0)</f>
        <v>0</v>
      </c>
      <c r="BH238" s="161">
        <f>IF(N238="sníž. přenesená",J238,0)</f>
        <v>0</v>
      </c>
      <c r="BI238" s="161">
        <f>IF(N238="nulová",J238,0)</f>
        <v>0</v>
      </c>
      <c r="BJ238" s="22" t="s">
        <v>22</v>
      </c>
      <c r="BK238" s="161">
        <f>ROUND(I238*H238,2)</f>
        <v>4240</v>
      </c>
      <c r="BL238" s="22" t="s">
        <v>163</v>
      </c>
      <c r="BM238" s="22" t="s">
        <v>425</v>
      </c>
    </row>
    <row r="239" spans="2:65" s="1" customFormat="1" ht="27">
      <c r="B239" s="36"/>
      <c r="D239" s="162" t="s">
        <v>159</v>
      </c>
      <c r="F239" s="163" t="s">
        <v>426</v>
      </c>
      <c r="L239" s="36"/>
      <c r="M239" s="164"/>
      <c r="N239" s="37"/>
      <c r="O239" s="37"/>
      <c r="P239" s="37"/>
      <c r="Q239" s="37"/>
      <c r="R239" s="37"/>
      <c r="S239" s="37"/>
      <c r="T239" s="65"/>
      <c r="AT239" s="22" t="s">
        <v>159</v>
      </c>
      <c r="AU239" s="22" t="s">
        <v>84</v>
      </c>
    </row>
    <row r="240" spans="2:65" s="1" customFormat="1" ht="40.5">
      <c r="B240" s="36"/>
      <c r="D240" s="162" t="s">
        <v>161</v>
      </c>
      <c r="F240" s="165" t="s">
        <v>427</v>
      </c>
      <c r="L240" s="36"/>
      <c r="M240" s="164"/>
      <c r="N240" s="37"/>
      <c r="O240" s="37"/>
      <c r="P240" s="37"/>
      <c r="Q240" s="37"/>
      <c r="R240" s="37"/>
      <c r="S240" s="37"/>
      <c r="T240" s="65"/>
      <c r="AT240" s="22" t="s">
        <v>161</v>
      </c>
      <c r="AU240" s="22" t="s">
        <v>84</v>
      </c>
    </row>
    <row r="241" spans="2:65" s="1" customFormat="1" ht="16.5" customHeight="1">
      <c r="B241" s="150"/>
      <c r="C241" s="151" t="s">
        <v>428</v>
      </c>
      <c r="D241" s="151" t="s">
        <v>152</v>
      </c>
      <c r="E241" s="152" t="s">
        <v>429</v>
      </c>
      <c r="F241" s="153" t="s">
        <v>430</v>
      </c>
      <c r="G241" s="154" t="s">
        <v>238</v>
      </c>
      <c r="H241" s="155">
        <v>1</v>
      </c>
      <c r="I241" s="156">
        <v>2140</v>
      </c>
      <c r="J241" s="156">
        <f>ROUND(I241*H241,2)</f>
        <v>2140</v>
      </c>
      <c r="K241" s="153" t="s">
        <v>191</v>
      </c>
      <c r="L241" s="36"/>
      <c r="M241" s="157" t="s">
        <v>5</v>
      </c>
      <c r="N241" s="158" t="s">
        <v>46</v>
      </c>
      <c r="O241" s="159">
        <v>5.0220000000000002</v>
      </c>
      <c r="P241" s="159">
        <f>O241*H241</f>
        <v>5.0220000000000002</v>
      </c>
      <c r="Q241" s="159">
        <v>1.4499999999999999E-3</v>
      </c>
      <c r="R241" s="159">
        <f>Q241*H241</f>
        <v>1.4499999999999999E-3</v>
      </c>
      <c r="S241" s="159">
        <v>2</v>
      </c>
      <c r="T241" s="160">
        <f>S241*H241</f>
        <v>2</v>
      </c>
      <c r="AR241" s="22" t="s">
        <v>163</v>
      </c>
      <c r="AT241" s="22" t="s">
        <v>152</v>
      </c>
      <c r="AU241" s="22" t="s">
        <v>84</v>
      </c>
      <c r="AY241" s="22" t="s">
        <v>148</v>
      </c>
      <c r="BE241" s="161">
        <f>IF(N241="základní",J241,0)</f>
        <v>2140</v>
      </c>
      <c r="BF241" s="161">
        <f>IF(N241="snížená",J241,0)</f>
        <v>0</v>
      </c>
      <c r="BG241" s="161">
        <f>IF(N241="zákl. přenesená",J241,0)</f>
        <v>0</v>
      </c>
      <c r="BH241" s="161">
        <f>IF(N241="sníž. přenesená",J241,0)</f>
        <v>0</v>
      </c>
      <c r="BI241" s="161">
        <f>IF(N241="nulová",J241,0)</f>
        <v>0</v>
      </c>
      <c r="BJ241" s="22" t="s">
        <v>22</v>
      </c>
      <c r="BK241" s="161">
        <f>ROUND(I241*H241,2)</f>
        <v>2140</v>
      </c>
      <c r="BL241" s="22" t="s">
        <v>163</v>
      </c>
      <c r="BM241" s="22" t="s">
        <v>431</v>
      </c>
    </row>
    <row r="242" spans="2:65" s="1" customFormat="1" ht="27">
      <c r="B242" s="36"/>
      <c r="D242" s="162" t="s">
        <v>159</v>
      </c>
      <c r="F242" s="163" t="s">
        <v>432</v>
      </c>
      <c r="L242" s="36"/>
      <c r="M242" s="164"/>
      <c r="N242" s="37"/>
      <c r="O242" s="37"/>
      <c r="P242" s="37"/>
      <c r="Q242" s="37"/>
      <c r="R242" s="37"/>
      <c r="S242" s="37"/>
      <c r="T242" s="65"/>
      <c r="AT242" s="22" t="s">
        <v>159</v>
      </c>
      <c r="AU242" s="22" t="s">
        <v>84</v>
      </c>
    </row>
    <row r="243" spans="2:65" s="1" customFormat="1" ht="54">
      <c r="B243" s="36"/>
      <c r="D243" s="162" t="s">
        <v>161</v>
      </c>
      <c r="F243" s="165" t="s">
        <v>433</v>
      </c>
      <c r="L243" s="36"/>
      <c r="M243" s="164"/>
      <c r="N243" s="37"/>
      <c r="O243" s="37"/>
      <c r="P243" s="37"/>
      <c r="Q243" s="37"/>
      <c r="R243" s="37"/>
      <c r="S243" s="37"/>
      <c r="T243" s="65"/>
      <c r="AT243" s="22" t="s">
        <v>161</v>
      </c>
      <c r="AU243" s="22" t="s">
        <v>84</v>
      </c>
    </row>
    <row r="244" spans="2:65" s="1" customFormat="1" ht="16.5" customHeight="1">
      <c r="B244" s="150"/>
      <c r="C244" s="151" t="s">
        <v>434</v>
      </c>
      <c r="D244" s="151" t="s">
        <v>152</v>
      </c>
      <c r="E244" s="152" t="s">
        <v>435</v>
      </c>
      <c r="F244" s="153" t="s">
        <v>436</v>
      </c>
      <c r="G244" s="154" t="s">
        <v>238</v>
      </c>
      <c r="H244" s="155">
        <v>16</v>
      </c>
      <c r="I244" s="156">
        <v>1010</v>
      </c>
      <c r="J244" s="156">
        <f>ROUND(I244*H244,2)</f>
        <v>16160</v>
      </c>
      <c r="K244" s="153" t="s">
        <v>191</v>
      </c>
      <c r="L244" s="36"/>
      <c r="M244" s="157" t="s">
        <v>5</v>
      </c>
      <c r="N244" s="158" t="s">
        <v>46</v>
      </c>
      <c r="O244" s="159">
        <v>2.44</v>
      </c>
      <c r="P244" s="159">
        <f>O244*H244</f>
        <v>39.04</v>
      </c>
      <c r="Q244" s="159">
        <v>0</v>
      </c>
      <c r="R244" s="159">
        <f>Q244*H244</f>
        <v>0</v>
      </c>
      <c r="S244" s="159">
        <v>0.1</v>
      </c>
      <c r="T244" s="160">
        <f>S244*H244</f>
        <v>1.6</v>
      </c>
      <c r="AR244" s="22" t="s">
        <v>163</v>
      </c>
      <c r="AT244" s="22" t="s">
        <v>152</v>
      </c>
      <c r="AU244" s="22" t="s">
        <v>84</v>
      </c>
      <c r="AY244" s="22" t="s">
        <v>148</v>
      </c>
      <c r="BE244" s="161">
        <f>IF(N244="základní",J244,0)</f>
        <v>16160</v>
      </c>
      <c r="BF244" s="161">
        <f>IF(N244="snížená",J244,0)</f>
        <v>0</v>
      </c>
      <c r="BG244" s="161">
        <f>IF(N244="zákl. přenesená",J244,0)</f>
        <v>0</v>
      </c>
      <c r="BH244" s="161">
        <f>IF(N244="sníž. přenesená",J244,0)</f>
        <v>0</v>
      </c>
      <c r="BI244" s="161">
        <f>IF(N244="nulová",J244,0)</f>
        <v>0</v>
      </c>
      <c r="BJ244" s="22" t="s">
        <v>22</v>
      </c>
      <c r="BK244" s="161">
        <f>ROUND(I244*H244,2)</f>
        <v>16160</v>
      </c>
      <c r="BL244" s="22" t="s">
        <v>163</v>
      </c>
      <c r="BM244" s="22" t="s">
        <v>437</v>
      </c>
    </row>
    <row r="245" spans="2:65" s="1" customFormat="1" ht="27">
      <c r="B245" s="36"/>
      <c r="D245" s="162" t="s">
        <v>159</v>
      </c>
      <c r="F245" s="163" t="s">
        <v>438</v>
      </c>
      <c r="L245" s="36"/>
      <c r="M245" s="164"/>
      <c r="N245" s="37"/>
      <c r="O245" s="37"/>
      <c r="P245" s="37"/>
      <c r="Q245" s="37"/>
      <c r="R245" s="37"/>
      <c r="S245" s="37"/>
      <c r="T245" s="65"/>
      <c r="AT245" s="22" t="s">
        <v>159</v>
      </c>
      <c r="AU245" s="22" t="s">
        <v>84</v>
      </c>
    </row>
    <row r="246" spans="2:65" s="1" customFormat="1" ht="40.5">
      <c r="B246" s="36"/>
      <c r="D246" s="162" t="s">
        <v>161</v>
      </c>
      <c r="F246" s="165" t="s">
        <v>439</v>
      </c>
      <c r="L246" s="36"/>
      <c r="M246" s="164"/>
      <c r="N246" s="37"/>
      <c r="O246" s="37"/>
      <c r="P246" s="37"/>
      <c r="Q246" s="37"/>
      <c r="R246" s="37"/>
      <c r="S246" s="37"/>
      <c r="T246" s="65"/>
      <c r="AT246" s="22" t="s">
        <v>161</v>
      </c>
      <c r="AU246" s="22" t="s">
        <v>84</v>
      </c>
    </row>
    <row r="247" spans="2:65" s="11" customFormat="1" ht="13.5">
      <c r="B247" s="169"/>
      <c r="D247" s="162" t="s">
        <v>267</v>
      </c>
      <c r="E247" s="170" t="s">
        <v>5</v>
      </c>
      <c r="F247" s="171" t="s">
        <v>440</v>
      </c>
      <c r="H247" s="172">
        <v>16</v>
      </c>
      <c r="L247" s="169"/>
      <c r="M247" s="173"/>
      <c r="N247" s="174"/>
      <c r="O247" s="174"/>
      <c r="P247" s="174"/>
      <c r="Q247" s="174"/>
      <c r="R247" s="174"/>
      <c r="S247" s="174"/>
      <c r="T247" s="175"/>
      <c r="AT247" s="170" t="s">
        <v>267</v>
      </c>
      <c r="AU247" s="170" t="s">
        <v>84</v>
      </c>
      <c r="AV247" s="11" t="s">
        <v>84</v>
      </c>
      <c r="AW247" s="11" t="s">
        <v>38</v>
      </c>
      <c r="AX247" s="11" t="s">
        <v>22</v>
      </c>
      <c r="AY247" s="170" t="s">
        <v>148</v>
      </c>
    </row>
    <row r="248" spans="2:65" s="10" customFormat="1" ht="22.35" customHeight="1">
      <c r="B248" s="138"/>
      <c r="D248" s="139" t="s">
        <v>74</v>
      </c>
      <c r="E248" s="148" t="s">
        <v>441</v>
      </c>
      <c r="F248" s="148" t="s">
        <v>442</v>
      </c>
      <c r="J248" s="149">
        <f>BK248</f>
        <v>2689.83</v>
      </c>
      <c r="L248" s="138"/>
      <c r="M248" s="142"/>
      <c r="N248" s="143"/>
      <c r="O248" s="143"/>
      <c r="P248" s="144">
        <f>SUM(P249:P255)</f>
        <v>8.5585500000000003</v>
      </c>
      <c r="Q248" s="143"/>
      <c r="R248" s="144">
        <f>SUM(R249:R255)</f>
        <v>0</v>
      </c>
      <c r="S248" s="143"/>
      <c r="T248" s="145">
        <f>SUM(T249:T255)</f>
        <v>0.97811999999999999</v>
      </c>
      <c r="AR248" s="139" t="s">
        <v>84</v>
      </c>
      <c r="AT248" s="146" t="s">
        <v>74</v>
      </c>
      <c r="AU248" s="146" t="s">
        <v>84</v>
      </c>
      <c r="AY248" s="139" t="s">
        <v>148</v>
      </c>
      <c r="BK248" s="147">
        <f>SUM(BK249:BK255)</f>
        <v>2689.83</v>
      </c>
    </row>
    <row r="249" spans="2:65" s="1" customFormat="1" ht="16.5" customHeight="1">
      <c r="B249" s="150"/>
      <c r="C249" s="151" t="s">
        <v>443</v>
      </c>
      <c r="D249" s="151" t="s">
        <v>152</v>
      </c>
      <c r="E249" s="152" t="s">
        <v>444</v>
      </c>
      <c r="F249" s="153" t="s">
        <v>445</v>
      </c>
      <c r="G249" s="154" t="s">
        <v>251</v>
      </c>
      <c r="H249" s="155">
        <v>244.53</v>
      </c>
      <c r="I249" s="156">
        <v>11</v>
      </c>
      <c r="J249" s="156">
        <f>ROUND(I249*H249,2)</f>
        <v>2689.83</v>
      </c>
      <c r="K249" s="153" t="s">
        <v>191</v>
      </c>
      <c r="L249" s="36"/>
      <c r="M249" s="157" t="s">
        <v>5</v>
      </c>
      <c r="N249" s="158" t="s">
        <v>46</v>
      </c>
      <c r="O249" s="159">
        <v>3.5000000000000003E-2</v>
      </c>
      <c r="P249" s="159">
        <f>O249*H249</f>
        <v>8.5585500000000003</v>
      </c>
      <c r="Q249" s="159">
        <v>0</v>
      </c>
      <c r="R249" s="159">
        <f>Q249*H249</f>
        <v>0</v>
      </c>
      <c r="S249" s="159">
        <v>4.0000000000000001E-3</v>
      </c>
      <c r="T249" s="160">
        <f>S249*H249</f>
        <v>0.97811999999999999</v>
      </c>
      <c r="AR249" s="22" t="s">
        <v>356</v>
      </c>
      <c r="AT249" s="22" t="s">
        <v>152</v>
      </c>
      <c r="AU249" s="22" t="s">
        <v>151</v>
      </c>
      <c r="AY249" s="22" t="s">
        <v>148</v>
      </c>
      <c r="BE249" s="161">
        <f>IF(N249="základní",J249,0)</f>
        <v>2689.83</v>
      </c>
      <c r="BF249" s="161">
        <f>IF(N249="snížená",J249,0)</f>
        <v>0</v>
      </c>
      <c r="BG249" s="161">
        <f>IF(N249="zákl. přenesená",J249,0)</f>
        <v>0</v>
      </c>
      <c r="BH249" s="161">
        <f>IF(N249="sníž. přenesená",J249,0)</f>
        <v>0</v>
      </c>
      <c r="BI249" s="161">
        <f>IF(N249="nulová",J249,0)</f>
        <v>0</v>
      </c>
      <c r="BJ249" s="22" t="s">
        <v>22</v>
      </c>
      <c r="BK249" s="161">
        <f>ROUND(I249*H249,2)</f>
        <v>2689.83</v>
      </c>
      <c r="BL249" s="22" t="s">
        <v>356</v>
      </c>
      <c r="BM249" s="22" t="s">
        <v>446</v>
      </c>
    </row>
    <row r="250" spans="2:65" s="1" customFormat="1" ht="13.5">
      <c r="B250" s="36"/>
      <c r="D250" s="162" t="s">
        <v>159</v>
      </c>
      <c r="F250" s="163" t="s">
        <v>447</v>
      </c>
      <c r="L250" s="36"/>
      <c r="M250" s="164"/>
      <c r="N250" s="37"/>
      <c r="O250" s="37"/>
      <c r="P250" s="37"/>
      <c r="Q250" s="37"/>
      <c r="R250" s="37"/>
      <c r="S250" s="37"/>
      <c r="T250" s="65"/>
      <c r="AT250" s="22" t="s">
        <v>159</v>
      </c>
      <c r="AU250" s="22" t="s">
        <v>151</v>
      </c>
    </row>
    <row r="251" spans="2:65" s="1" customFormat="1" ht="40.5">
      <c r="B251" s="36"/>
      <c r="D251" s="162" t="s">
        <v>241</v>
      </c>
      <c r="F251" s="165" t="s">
        <v>448</v>
      </c>
      <c r="L251" s="36"/>
      <c r="M251" s="164"/>
      <c r="N251" s="37"/>
      <c r="O251" s="37"/>
      <c r="P251" s="37"/>
      <c r="Q251" s="37"/>
      <c r="R251" s="37"/>
      <c r="S251" s="37"/>
      <c r="T251" s="65"/>
      <c r="AT251" s="22" t="s">
        <v>241</v>
      </c>
      <c r="AU251" s="22" t="s">
        <v>151</v>
      </c>
    </row>
    <row r="252" spans="2:65" s="1" customFormat="1" ht="27">
      <c r="B252" s="36"/>
      <c r="D252" s="162" t="s">
        <v>161</v>
      </c>
      <c r="F252" s="165" t="s">
        <v>449</v>
      </c>
      <c r="L252" s="36"/>
      <c r="M252" s="164"/>
      <c r="N252" s="37"/>
      <c r="O252" s="37"/>
      <c r="P252" s="37"/>
      <c r="Q252" s="37"/>
      <c r="R252" s="37"/>
      <c r="S252" s="37"/>
      <c r="T252" s="65"/>
      <c r="AT252" s="22" t="s">
        <v>161</v>
      </c>
      <c r="AU252" s="22" t="s">
        <v>151</v>
      </c>
    </row>
    <row r="253" spans="2:65" s="11" customFormat="1" ht="13.5">
      <c r="B253" s="169"/>
      <c r="D253" s="162" t="s">
        <v>267</v>
      </c>
      <c r="E253" s="170" t="s">
        <v>5</v>
      </c>
      <c r="F253" s="171" t="s">
        <v>450</v>
      </c>
      <c r="H253" s="172">
        <v>197.1</v>
      </c>
      <c r="L253" s="169"/>
      <c r="M253" s="173"/>
      <c r="N253" s="174"/>
      <c r="O253" s="174"/>
      <c r="P253" s="174"/>
      <c r="Q253" s="174"/>
      <c r="R253" s="174"/>
      <c r="S253" s="174"/>
      <c r="T253" s="175"/>
      <c r="AT253" s="170" t="s">
        <v>267</v>
      </c>
      <c r="AU253" s="170" t="s">
        <v>151</v>
      </c>
      <c r="AV253" s="11" t="s">
        <v>84</v>
      </c>
      <c r="AW253" s="11" t="s">
        <v>38</v>
      </c>
      <c r="AX253" s="11" t="s">
        <v>75</v>
      </c>
      <c r="AY253" s="170" t="s">
        <v>148</v>
      </c>
    </row>
    <row r="254" spans="2:65" s="11" customFormat="1" ht="13.5">
      <c r="B254" s="169"/>
      <c r="D254" s="162" t="s">
        <v>267</v>
      </c>
      <c r="E254" s="170" t="s">
        <v>5</v>
      </c>
      <c r="F254" s="171" t="s">
        <v>451</v>
      </c>
      <c r="H254" s="172">
        <v>47.43</v>
      </c>
      <c r="L254" s="169"/>
      <c r="M254" s="173"/>
      <c r="N254" s="174"/>
      <c r="O254" s="174"/>
      <c r="P254" s="174"/>
      <c r="Q254" s="174"/>
      <c r="R254" s="174"/>
      <c r="S254" s="174"/>
      <c r="T254" s="175"/>
      <c r="AT254" s="170" t="s">
        <v>267</v>
      </c>
      <c r="AU254" s="170" t="s">
        <v>151</v>
      </c>
      <c r="AV254" s="11" t="s">
        <v>84</v>
      </c>
      <c r="AW254" s="11" t="s">
        <v>38</v>
      </c>
      <c r="AX254" s="11" t="s">
        <v>75</v>
      </c>
      <c r="AY254" s="170" t="s">
        <v>148</v>
      </c>
    </row>
    <row r="255" spans="2:65" s="12" customFormat="1" ht="13.5">
      <c r="B255" s="176"/>
      <c r="D255" s="162" t="s">
        <v>267</v>
      </c>
      <c r="E255" s="177" t="s">
        <v>5</v>
      </c>
      <c r="F255" s="178" t="s">
        <v>271</v>
      </c>
      <c r="H255" s="179">
        <v>244.53</v>
      </c>
      <c r="L255" s="176"/>
      <c r="M255" s="180"/>
      <c r="N255" s="181"/>
      <c r="O255" s="181"/>
      <c r="P255" s="181"/>
      <c r="Q255" s="181"/>
      <c r="R255" s="181"/>
      <c r="S255" s="181"/>
      <c r="T255" s="182"/>
      <c r="AT255" s="177" t="s">
        <v>267</v>
      </c>
      <c r="AU255" s="177" t="s">
        <v>151</v>
      </c>
      <c r="AV255" s="12" t="s">
        <v>163</v>
      </c>
      <c r="AW255" s="12" t="s">
        <v>38</v>
      </c>
      <c r="AX255" s="12" t="s">
        <v>22</v>
      </c>
      <c r="AY255" s="177" t="s">
        <v>148</v>
      </c>
    </row>
    <row r="256" spans="2:65" s="10" customFormat="1" ht="29.85" customHeight="1">
      <c r="B256" s="138"/>
      <c r="D256" s="139" t="s">
        <v>74</v>
      </c>
      <c r="E256" s="148" t="s">
        <v>452</v>
      </c>
      <c r="F256" s="148" t="s">
        <v>453</v>
      </c>
      <c r="J256" s="149">
        <f>BK256</f>
        <v>564130</v>
      </c>
      <c r="L256" s="138"/>
      <c r="M256" s="142"/>
      <c r="N256" s="143"/>
      <c r="O256" s="143"/>
      <c r="P256" s="144">
        <f>SUM(P257:P306)</f>
        <v>64.794832000000014</v>
      </c>
      <c r="Q256" s="143"/>
      <c r="R256" s="144">
        <f>SUM(R257:R306)</f>
        <v>0</v>
      </c>
      <c r="S256" s="143"/>
      <c r="T256" s="145">
        <f>SUM(T257:T306)</f>
        <v>0</v>
      </c>
      <c r="AR256" s="139" t="s">
        <v>22</v>
      </c>
      <c r="AT256" s="146" t="s">
        <v>74</v>
      </c>
      <c r="AU256" s="146" t="s">
        <v>22</v>
      </c>
      <c r="AY256" s="139" t="s">
        <v>148</v>
      </c>
      <c r="BK256" s="147">
        <f>SUM(BK257:BK306)</f>
        <v>564130</v>
      </c>
    </row>
    <row r="257" spans="2:65" s="1" customFormat="1" ht="16.5" customHeight="1">
      <c r="B257" s="150"/>
      <c r="C257" s="151" t="s">
        <v>454</v>
      </c>
      <c r="D257" s="151" t="s">
        <v>152</v>
      </c>
      <c r="E257" s="152" t="s">
        <v>455</v>
      </c>
      <c r="F257" s="153" t="s">
        <v>456</v>
      </c>
      <c r="G257" s="154" t="s">
        <v>374</v>
      </c>
      <c r="H257" s="155">
        <v>611.27200000000005</v>
      </c>
      <c r="I257" s="156">
        <v>134</v>
      </c>
      <c r="J257" s="156">
        <f>ROUND(I257*H257,2)</f>
        <v>81910.45</v>
      </c>
      <c r="K257" s="153" t="s">
        <v>191</v>
      </c>
      <c r="L257" s="36"/>
      <c r="M257" s="157" t="s">
        <v>5</v>
      </c>
      <c r="N257" s="158" t="s">
        <v>46</v>
      </c>
      <c r="O257" s="159">
        <v>9.0999999999999998E-2</v>
      </c>
      <c r="P257" s="159">
        <f>O257*H257</f>
        <v>55.625752000000006</v>
      </c>
      <c r="Q257" s="159">
        <v>0</v>
      </c>
      <c r="R257" s="159">
        <f>Q257*H257</f>
        <v>0</v>
      </c>
      <c r="S257" s="159">
        <v>0</v>
      </c>
      <c r="T257" s="160">
        <f>S257*H257</f>
        <v>0</v>
      </c>
      <c r="AR257" s="22" t="s">
        <v>163</v>
      </c>
      <c r="AT257" s="22" t="s">
        <v>152</v>
      </c>
      <c r="AU257" s="22" t="s">
        <v>84</v>
      </c>
      <c r="AY257" s="22" t="s">
        <v>148</v>
      </c>
      <c r="BE257" s="161">
        <f>IF(N257="základní",J257,0)</f>
        <v>81910.45</v>
      </c>
      <c r="BF257" s="161">
        <f>IF(N257="snížená",J257,0)</f>
        <v>0</v>
      </c>
      <c r="BG257" s="161">
        <f>IF(N257="zákl. přenesená",J257,0)</f>
        <v>0</v>
      </c>
      <c r="BH257" s="161">
        <f>IF(N257="sníž. přenesená",J257,0)</f>
        <v>0</v>
      </c>
      <c r="BI257" s="161">
        <f>IF(N257="nulová",J257,0)</f>
        <v>0</v>
      </c>
      <c r="BJ257" s="22" t="s">
        <v>22</v>
      </c>
      <c r="BK257" s="161">
        <f>ROUND(I257*H257,2)</f>
        <v>81910.45</v>
      </c>
      <c r="BL257" s="22" t="s">
        <v>163</v>
      </c>
      <c r="BM257" s="22" t="s">
        <v>457</v>
      </c>
    </row>
    <row r="258" spans="2:65" s="1" customFormat="1" ht="27">
      <c r="B258" s="36"/>
      <c r="D258" s="162" t="s">
        <v>159</v>
      </c>
      <c r="F258" s="163" t="s">
        <v>458</v>
      </c>
      <c r="L258" s="36"/>
      <c r="M258" s="164"/>
      <c r="N258" s="37"/>
      <c r="O258" s="37"/>
      <c r="P258" s="37"/>
      <c r="Q258" s="37"/>
      <c r="R258" s="37"/>
      <c r="S258" s="37"/>
      <c r="T258" s="65"/>
      <c r="AT258" s="22" t="s">
        <v>159</v>
      </c>
      <c r="AU258" s="22" t="s">
        <v>84</v>
      </c>
    </row>
    <row r="259" spans="2:65" s="1" customFormat="1" ht="27">
      <c r="B259" s="36"/>
      <c r="D259" s="162" t="s">
        <v>241</v>
      </c>
      <c r="F259" s="165" t="s">
        <v>459</v>
      </c>
      <c r="L259" s="36"/>
      <c r="M259" s="164"/>
      <c r="N259" s="37"/>
      <c r="O259" s="37"/>
      <c r="P259" s="37"/>
      <c r="Q259" s="37"/>
      <c r="R259" s="37"/>
      <c r="S259" s="37"/>
      <c r="T259" s="65"/>
      <c r="AT259" s="22" t="s">
        <v>241</v>
      </c>
      <c r="AU259" s="22" t="s">
        <v>84</v>
      </c>
    </row>
    <row r="260" spans="2:65" s="1" customFormat="1" ht="27">
      <c r="B260" s="36"/>
      <c r="D260" s="162" t="s">
        <v>161</v>
      </c>
      <c r="F260" s="165" t="s">
        <v>315</v>
      </c>
      <c r="L260" s="36"/>
      <c r="M260" s="164"/>
      <c r="N260" s="37"/>
      <c r="O260" s="37"/>
      <c r="P260" s="37"/>
      <c r="Q260" s="37"/>
      <c r="R260" s="37"/>
      <c r="S260" s="37"/>
      <c r="T260" s="65"/>
      <c r="AT260" s="22" t="s">
        <v>161</v>
      </c>
      <c r="AU260" s="22" t="s">
        <v>84</v>
      </c>
    </row>
    <row r="261" spans="2:65" s="11" customFormat="1" ht="13.5">
      <c r="B261" s="169"/>
      <c r="D261" s="162" t="s">
        <v>267</v>
      </c>
      <c r="E261" s="170" t="s">
        <v>5</v>
      </c>
      <c r="F261" s="171" t="s">
        <v>460</v>
      </c>
      <c r="H261" s="172">
        <v>15.151999999999999</v>
      </c>
      <c r="L261" s="169"/>
      <c r="M261" s="173"/>
      <c r="N261" s="174"/>
      <c r="O261" s="174"/>
      <c r="P261" s="174"/>
      <c r="Q261" s="174"/>
      <c r="R261" s="174"/>
      <c r="S261" s="174"/>
      <c r="T261" s="175"/>
      <c r="AT261" s="170" t="s">
        <v>267</v>
      </c>
      <c r="AU261" s="170" t="s">
        <v>84</v>
      </c>
      <c r="AV261" s="11" t="s">
        <v>84</v>
      </c>
      <c r="AW261" s="11" t="s">
        <v>38</v>
      </c>
      <c r="AX261" s="11" t="s">
        <v>75</v>
      </c>
      <c r="AY261" s="170" t="s">
        <v>148</v>
      </c>
    </row>
    <row r="262" spans="2:65" s="11" customFormat="1" ht="13.5">
      <c r="B262" s="169"/>
      <c r="D262" s="162" t="s">
        <v>267</v>
      </c>
      <c r="E262" s="170" t="s">
        <v>5</v>
      </c>
      <c r="F262" s="171" t="s">
        <v>461</v>
      </c>
      <c r="H262" s="172">
        <v>447.78399999999999</v>
      </c>
      <c r="L262" s="169"/>
      <c r="M262" s="173"/>
      <c r="N262" s="174"/>
      <c r="O262" s="174"/>
      <c r="P262" s="174"/>
      <c r="Q262" s="174"/>
      <c r="R262" s="174"/>
      <c r="S262" s="174"/>
      <c r="T262" s="175"/>
      <c r="AT262" s="170" t="s">
        <v>267</v>
      </c>
      <c r="AU262" s="170" t="s">
        <v>84</v>
      </c>
      <c r="AV262" s="11" t="s">
        <v>84</v>
      </c>
      <c r="AW262" s="11" t="s">
        <v>38</v>
      </c>
      <c r="AX262" s="11" t="s">
        <v>75</v>
      </c>
      <c r="AY262" s="170" t="s">
        <v>148</v>
      </c>
    </row>
    <row r="263" spans="2:65" s="11" customFormat="1" ht="13.5">
      <c r="B263" s="169"/>
      <c r="D263" s="162" t="s">
        <v>267</v>
      </c>
      <c r="E263" s="170" t="s">
        <v>5</v>
      </c>
      <c r="F263" s="171" t="s">
        <v>462</v>
      </c>
      <c r="H263" s="172">
        <v>16.059999999999999</v>
      </c>
      <c r="L263" s="169"/>
      <c r="M263" s="173"/>
      <c r="N263" s="174"/>
      <c r="O263" s="174"/>
      <c r="P263" s="174"/>
      <c r="Q263" s="174"/>
      <c r="R263" s="174"/>
      <c r="S263" s="174"/>
      <c r="T263" s="175"/>
      <c r="AT263" s="170" t="s">
        <v>267</v>
      </c>
      <c r="AU263" s="170" t="s">
        <v>84</v>
      </c>
      <c r="AV263" s="11" t="s">
        <v>84</v>
      </c>
      <c r="AW263" s="11" t="s">
        <v>38</v>
      </c>
      <c r="AX263" s="11" t="s">
        <v>75</v>
      </c>
      <c r="AY263" s="170" t="s">
        <v>148</v>
      </c>
    </row>
    <row r="264" spans="2:65" s="11" customFormat="1" ht="13.5">
      <c r="B264" s="169"/>
      <c r="D264" s="162" t="s">
        <v>267</v>
      </c>
      <c r="E264" s="170" t="s">
        <v>5</v>
      </c>
      <c r="F264" s="171" t="s">
        <v>463</v>
      </c>
      <c r="H264" s="172">
        <v>132.27600000000001</v>
      </c>
      <c r="L264" s="169"/>
      <c r="M264" s="173"/>
      <c r="N264" s="174"/>
      <c r="O264" s="174"/>
      <c r="P264" s="174"/>
      <c r="Q264" s="174"/>
      <c r="R264" s="174"/>
      <c r="S264" s="174"/>
      <c r="T264" s="175"/>
      <c r="AT264" s="170" t="s">
        <v>267</v>
      </c>
      <c r="AU264" s="170" t="s">
        <v>84</v>
      </c>
      <c r="AV264" s="11" t="s">
        <v>84</v>
      </c>
      <c r="AW264" s="11" t="s">
        <v>38</v>
      </c>
      <c r="AX264" s="11" t="s">
        <v>75</v>
      </c>
      <c r="AY264" s="170" t="s">
        <v>148</v>
      </c>
    </row>
    <row r="265" spans="2:65" s="12" customFormat="1" ht="13.5">
      <c r="B265" s="176"/>
      <c r="D265" s="162" t="s">
        <v>267</v>
      </c>
      <c r="E265" s="177" t="s">
        <v>5</v>
      </c>
      <c r="F265" s="178" t="s">
        <v>271</v>
      </c>
      <c r="H265" s="179">
        <v>611.27200000000005</v>
      </c>
      <c r="L265" s="176"/>
      <c r="M265" s="180"/>
      <c r="N265" s="181"/>
      <c r="O265" s="181"/>
      <c r="P265" s="181"/>
      <c r="Q265" s="181"/>
      <c r="R265" s="181"/>
      <c r="S265" s="181"/>
      <c r="T265" s="182"/>
      <c r="AT265" s="177" t="s">
        <v>267</v>
      </c>
      <c r="AU265" s="177" t="s">
        <v>84</v>
      </c>
      <c r="AV265" s="12" t="s">
        <v>163</v>
      </c>
      <c r="AW265" s="12" t="s">
        <v>38</v>
      </c>
      <c r="AX265" s="12" t="s">
        <v>22</v>
      </c>
      <c r="AY265" s="177" t="s">
        <v>148</v>
      </c>
    </row>
    <row r="266" spans="2:65" s="1" customFormat="1" ht="16.5" customHeight="1">
      <c r="B266" s="150"/>
      <c r="C266" s="151" t="s">
        <v>464</v>
      </c>
      <c r="D266" s="151" t="s">
        <v>152</v>
      </c>
      <c r="E266" s="152" t="s">
        <v>465</v>
      </c>
      <c r="F266" s="153" t="s">
        <v>466</v>
      </c>
      <c r="G266" s="154" t="s">
        <v>374</v>
      </c>
      <c r="H266" s="155">
        <v>3056.36</v>
      </c>
      <c r="I266" s="156">
        <v>11.3</v>
      </c>
      <c r="J266" s="156">
        <f>ROUND(I266*H266,2)</f>
        <v>34536.870000000003</v>
      </c>
      <c r="K266" s="153" t="s">
        <v>191</v>
      </c>
      <c r="L266" s="36"/>
      <c r="M266" s="157" t="s">
        <v>5</v>
      </c>
      <c r="N266" s="158" t="s">
        <v>46</v>
      </c>
      <c r="O266" s="159">
        <v>3.0000000000000001E-3</v>
      </c>
      <c r="P266" s="159">
        <f>O266*H266</f>
        <v>9.169080000000001</v>
      </c>
      <c r="Q266" s="159">
        <v>0</v>
      </c>
      <c r="R266" s="159">
        <f>Q266*H266</f>
        <v>0</v>
      </c>
      <c r="S266" s="159">
        <v>0</v>
      </c>
      <c r="T266" s="160">
        <f>S266*H266</f>
        <v>0</v>
      </c>
      <c r="AR266" s="22" t="s">
        <v>163</v>
      </c>
      <c r="AT266" s="22" t="s">
        <v>152</v>
      </c>
      <c r="AU266" s="22" t="s">
        <v>84</v>
      </c>
      <c r="AY266" s="22" t="s">
        <v>148</v>
      </c>
      <c r="BE266" s="161">
        <f>IF(N266="základní",J266,0)</f>
        <v>34536.870000000003</v>
      </c>
      <c r="BF266" s="161">
        <f>IF(N266="snížená",J266,0)</f>
        <v>0</v>
      </c>
      <c r="BG266" s="161">
        <f>IF(N266="zákl. přenesená",J266,0)</f>
        <v>0</v>
      </c>
      <c r="BH266" s="161">
        <f>IF(N266="sníž. přenesená",J266,0)</f>
        <v>0</v>
      </c>
      <c r="BI266" s="161">
        <f>IF(N266="nulová",J266,0)</f>
        <v>0</v>
      </c>
      <c r="BJ266" s="22" t="s">
        <v>22</v>
      </c>
      <c r="BK266" s="161">
        <f>ROUND(I266*H266,2)</f>
        <v>34536.870000000003</v>
      </c>
      <c r="BL266" s="22" t="s">
        <v>163</v>
      </c>
      <c r="BM266" s="22" t="s">
        <v>467</v>
      </c>
    </row>
    <row r="267" spans="2:65" s="1" customFormat="1" ht="27">
      <c r="B267" s="36"/>
      <c r="D267" s="162" t="s">
        <v>159</v>
      </c>
      <c r="F267" s="163" t="s">
        <v>468</v>
      </c>
      <c r="L267" s="36"/>
      <c r="M267" s="164"/>
      <c r="N267" s="37"/>
      <c r="O267" s="37"/>
      <c r="P267" s="37"/>
      <c r="Q267" s="37"/>
      <c r="R267" s="37"/>
      <c r="S267" s="37"/>
      <c r="T267" s="65"/>
      <c r="AT267" s="22" t="s">
        <v>159</v>
      </c>
      <c r="AU267" s="22" t="s">
        <v>84</v>
      </c>
    </row>
    <row r="268" spans="2:65" s="1" customFormat="1" ht="27">
      <c r="B268" s="36"/>
      <c r="D268" s="162" t="s">
        <v>241</v>
      </c>
      <c r="F268" s="165" t="s">
        <v>459</v>
      </c>
      <c r="L268" s="36"/>
      <c r="M268" s="164"/>
      <c r="N268" s="37"/>
      <c r="O268" s="37"/>
      <c r="P268" s="37"/>
      <c r="Q268" s="37"/>
      <c r="R268" s="37"/>
      <c r="S268" s="37"/>
      <c r="T268" s="65"/>
      <c r="AT268" s="22" t="s">
        <v>241</v>
      </c>
      <c r="AU268" s="22" t="s">
        <v>84</v>
      </c>
    </row>
    <row r="269" spans="2:65" s="1" customFormat="1" ht="27">
      <c r="B269" s="36"/>
      <c r="D269" s="162" t="s">
        <v>161</v>
      </c>
      <c r="F269" s="165" t="s">
        <v>315</v>
      </c>
      <c r="L269" s="36"/>
      <c r="M269" s="164"/>
      <c r="N269" s="37"/>
      <c r="O269" s="37"/>
      <c r="P269" s="37"/>
      <c r="Q269" s="37"/>
      <c r="R269" s="37"/>
      <c r="S269" s="37"/>
      <c r="T269" s="65"/>
      <c r="AT269" s="22" t="s">
        <v>161</v>
      </c>
      <c r="AU269" s="22" t="s">
        <v>84</v>
      </c>
    </row>
    <row r="270" spans="2:65" s="11" customFormat="1" ht="13.5">
      <c r="B270" s="169"/>
      <c r="D270" s="162" t="s">
        <v>267</v>
      </c>
      <c r="E270" s="170" t="s">
        <v>5</v>
      </c>
      <c r="F270" s="171" t="s">
        <v>469</v>
      </c>
      <c r="H270" s="172">
        <v>75.760000000000005</v>
      </c>
      <c r="L270" s="169"/>
      <c r="M270" s="173"/>
      <c r="N270" s="174"/>
      <c r="O270" s="174"/>
      <c r="P270" s="174"/>
      <c r="Q270" s="174"/>
      <c r="R270" s="174"/>
      <c r="S270" s="174"/>
      <c r="T270" s="175"/>
      <c r="AT270" s="170" t="s">
        <v>267</v>
      </c>
      <c r="AU270" s="170" t="s">
        <v>84</v>
      </c>
      <c r="AV270" s="11" t="s">
        <v>84</v>
      </c>
      <c r="AW270" s="11" t="s">
        <v>38</v>
      </c>
      <c r="AX270" s="11" t="s">
        <v>75</v>
      </c>
      <c r="AY270" s="170" t="s">
        <v>148</v>
      </c>
    </row>
    <row r="271" spans="2:65" s="11" customFormat="1" ht="13.5">
      <c r="B271" s="169"/>
      <c r="D271" s="162" t="s">
        <v>267</v>
      </c>
      <c r="E271" s="170" t="s">
        <v>5</v>
      </c>
      <c r="F271" s="171" t="s">
        <v>470</v>
      </c>
      <c r="H271" s="172">
        <v>2238.92</v>
      </c>
      <c r="L271" s="169"/>
      <c r="M271" s="173"/>
      <c r="N271" s="174"/>
      <c r="O271" s="174"/>
      <c r="P271" s="174"/>
      <c r="Q271" s="174"/>
      <c r="R271" s="174"/>
      <c r="S271" s="174"/>
      <c r="T271" s="175"/>
      <c r="AT271" s="170" t="s">
        <v>267</v>
      </c>
      <c r="AU271" s="170" t="s">
        <v>84</v>
      </c>
      <c r="AV271" s="11" t="s">
        <v>84</v>
      </c>
      <c r="AW271" s="11" t="s">
        <v>38</v>
      </c>
      <c r="AX271" s="11" t="s">
        <v>75</v>
      </c>
      <c r="AY271" s="170" t="s">
        <v>148</v>
      </c>
    </row>
    <row r="272" spans="2:65" s="11" customFormat="1" ht="13.5">
      <c r="B272" s="169"/>
      <c r="D272" s="162" t="s">
        <v>267</v>
      </c>
      <c r="E272" s="170" t="s">
        <v>5</v>
      </c>
      <c r="F272" s="171" t="s">
        <v>471</v>
      </c>
      <c r="H272" s="172">
        <v>80.3</v>
      </c>
      <c r="L272" s="169"/>
      <c r="M272" s="173"/>
      <c r="N272" s="174"/>
      <c r="O272" s="174"/>
      <c r="P272" s="174"/>
      <c r="Q272" s="174"/>
      <c r="R272" s="174"/>
      <c r="S272" s="174"/>
      <c r="T272" s="175"/>
      <c r="AT272" s="170" t="s">
        <v>267</v>
      </c>
      <c r="AU272" s="170" t="s">
        <v>84</v>
      </c>
      <c r="AV272" s="11" t="s">
        <v>84</v>
      </c>
      <c r="AW272" s="11" t="s">
        <v>38</v>
      </c>
      <c r="AX272" s="11" t="s">
        <v>75</v>
      </c>
      <c r="AY272" s="170" t="s">
        <v>148</v>
      </c>
    </row>
    <row r="273" spans="2:65" s="11" customFormat="1" ht="13.5">
      <c r="B273" s="169"/>
      <c r="D273" s="162" t="s">
        <v>267</v>
      </c>
      <c r="E273" s="170" t="s">
        <v>5</v>
      </c>
      <c r="F273" s="171" t="s">
        <v>472</v>
      </c>
      <c r="H273" s="172">
        <v>661.38</v>
      </c>
      <c r="L273" s="169"/>
      <c r="M273" s="173"/>
      <c r="N273" s="174"/>
      <c r="O273" s="174"/>
      <c r="P273" s="174"/>
      <c r="Q273" s="174"/>
      <c r="R273" s="174"/>
      <c r="S273" s="174"/>
      <c r="T273" s="175"/>
      <c r="AT273" s="170" t="s">
        <v>267</v>
      </c>
      <c r="AU273" s="170" t="s">
        <v>84</v>
      </c>
      <c r="AV273" s="11" t="s">
        <v>84</v>
      </c>
      <c r="AW273" s="11" t="s">
        <v>38</v>
      </c>
      <c r="AX273" s="11" t="s">
        <v>75</v>
      </c>
      <c r="AY273" s="170" t="s">
        <v>148</v>
      </c>
    </row>
    <row r="274" spans="2:65" s="12" customFormat="1" ht="13.5">
      <c r="B274" s="176"/>
      <c r="D274" s="162" t="s">
        <v>267</v>
      </c>
      <c r="E274" s="177" t="s">
        <v>5</v>
      </c>
      <c r="F274" s="178" t="s">
        <v>271</v>
      </c>
      <c r="H274" s="179">
        <v>3056.36</v>
      </c>
      <c r="L274" s="176"/>
      <c r="M274" s="180"/>
      <c r="N274" s="181"/>
      <c r="O274" s="181"/>
      <c r="P274" s="181"/>
      <c r="Q274" s="181"/>
      <c r="R274" s="181"/>
      <c r="S274" s="181"/>
      <c r="T274" s="182"/>
      <c r="AT274" s="177" t="s">
        <v>267</v>
      </c>
      <c r="AU274" s="177" t="s">
        <v>84</v>
      </c>
      <c r="AV274" s="12" t="s">
        <v>163</v>
      </c>
      <c r="AW274" s="12" t="s">
        <v>38</v>
      </c>
      <c r="AX274" s="12" t="s">
        <v>22</v>
      </c>
      <c r="AY274" s="177" t="s">
        <v>148</v>
      </c>
    </row>
    <row r="275" spans="2:65" s="1" customFormat="1" ht="25.5" customHeight="1">
      <c r="B275" s="150"/>
      <c r="C275" s="151" t="s">
        <v>473</v>
      </c>
      <c r="D275" s="151" t="s">
        <v>152</v>
      </c>
      <c r="E275" s="152" t="s">
        <v>474</v>
      </c>
      <c r="F275" s="153" t="s">
        <v>475</v>
      </c>
      <c r="G275" s="154" t="s">
        <v>374</v>
      </c>
      <c r="H275" s="155">
        <v>93.548000000000002</v>
      </c>
      <c r="I275" s="156">
        <v>125</v>
      </c>
      <c r="J275" s="156">
        <f>ROUND(I275*H275,2)</f>
        <v>11693.5</v>
      </c>
      <c r="K275" s="153" t="s">
        <v>191</v>
      </c>
      <c r="L275" s="36"/>
      <c r="M275" s="157" t="s">
        <v>5</v>
      </c>
      <c r="N275" s="158" t="s">
        <v>46</v>
      </c>
      <c r="O275" s="159">
        <v>0</v>
      </c>
      <c r="P275" s="159">
        <f>O275*H275</f>
        <v>0</v>
      </c>
      <c r="Q275" s="159">
        <v>0</v>
      </c>
      <c r="R275" s="159">
        <f>Q275*H275</f>
        <v>0</v>
      </c>
      <c r="S275" s="159">
        <v>0</v>
      </c>
      <c r="T275" s="160">
        <f>S275*H275</f>
        <v>0</v>
      </c>
      <c r="AR275" s="22" t="s">
        <v>163</v>
      </c>
      <c r="AT275" s="22" t="s">
        <v>152</v>
      </c>
      <c r="AU275" s="22" t="s">
        <v>84</v>
      </c>
      <c r="AY275" s="22" t="s">
        <v>148</v>
      </c>
      <c r="BE275" s="161">
        <f>IF(N275="základní",J275,0)</f>
        <v>11693.5</v>
      </c>
      <c r="BF275" s="161">
        <f>IF(N275="snížená",J275,0)</f>
        <v>0</v>
      </c>
      <c r="BG275" s="161">
        <f>IF(N275="zákl. přenesená",J275,0)</f>
        <v>0</v>
      </c>
      <c r="BH275" s="161">
        <f>IF(N275="sníž. přenesená",J275,0)</f>
        <v>0</v>
      </c>
      <c r="BI275" s="161">
        <f>IF(N275="nulová",J275,0)</f>
        <v>0</v>
      </c>
      <c r="BJ275" s="22" t="s">
        <v>22</v>
      </c>
      <c r="BK275" s="161">
        <f>ROUND(I275*H275,2)</f>
        <v>11693.5</v>
      </c>
      <c r="BL275" s="22" t="s">
        <v>163</v>
      </c>
      <c r="BM275" s="22" t="s">
        <v>476</v>
      </c>
    </row>
    <row r="276" spans="2:65" s="1" customFormat="1" ht="27">
      <c r="B276" s="36"/>
      <c r="D276" s="162" t="s">
        <v>159</v>
      </c>
      <c r="F276" s="163" t="s">
        <v>477</v>
      </c>
      <c r="L276" s="36"/>
      <c r="M276" s="164"/>
      <c r="N276" s="37"/>
      <c r="O276" s="37"/>
      <c r="P276" s="37"/>
      <c r="Q276" s="37"/>
      <c r="R276" s="37"/>
      <c r="S276" s="37"/>
      <c r="T276" s="65"/>
      <c r="AT276" s="22" t="s">
        <v>159</v>
      </c>
      <c r="AU276" s="22" t="s">
        <v>84</v>
      </c>
    </row>
    <row r="277" spans="2:65" s="1" customFormat="1" ht="81">
      <c r="B277" s="36"/>
      <c r="D277" s="162" t="s">
        <v>241</v>
      </c>
      <c r="F277" s="165" t="s">
        <v>478</v>
      </c>
      <c r="L277" s="36"/>
      <c r="M277" s="164"/>
      <c r="N277" s="37"/>
      <c r="O277" s="37"/>
      <c r="P277" s="37"/>
      <c r="Q277" s="37"/>
      <c r="R277" s="37"/>
      <c r="S277" s="37"/>
      <c r="T277" s="65"/>
      <c r="AT277" s="22" t="s">
        <v>241</v>
      </c>
      <c r="AU277" s="22" t="s">
        <v>84</v>
      </c>
    </row>
    <row r="278" spans="2:65" s="11" customFormat="1" ht="13.5">
      <c r="B278" s="169"/>
      <c r="D278" s="162" t="s">
        <v>267</v>
      </c>
      <c r="E278" s="170" t="s">
        <v>5</v>
      </c>
      <c r="F278" s="171" t="s">
        <v>479</v>
      </c>
      <c r="H278" s="172">
        <v>2.3660000000000001</v>
      </c>
      <c r="L278" s="169"/>
      <c r="M278" s="173"/>
      <c r="N278" s="174"/>
      <c r="O278" s="174"/>
      <c r="P278" s="174"/>
      <c r="Q278" s="174"/>
      <c r="R278" s="174"/>
      <c r="S278" s="174"/>
      <c r="T278" s="175"/>
      <c r="AT278" s="170" t="s">
        <v>267</v>
      </c>
      <c r="AU278" s="170" t="s">
        <v>84</v>
      </c>
      <c r="AV278" s="11" t="s">
        <v>84</v>
      </c>
      <c r="AW278" s="11" t="s">
        <v>38</v>
      </c>
      <c r="AX278" s="11" t="s">
        <v>75</v>
      </c>
      <c r="AY278" s="170" t="s">
        <v>148</v>
      </c>
    </row>
    <row r="279" spans="2:65" s="11" customFormat="1" ht="13.5">
      <c r="B279" s="169"/>
      <c r="D279" s="162" t="s">
        <v>267</v>
      </c>
      <c r="E279" s="170" t="s">
        <v>5</v>
      </c>
      <c r="F279" s="171" t="s">
        <v>480</v>
      </c>
      <c r="H279" s="172">
        <v>41.93</v>
      </c>
      <c r="L279" s="169"/>
      <c r="M279" s="173"/>
      <c r="N279" s="174"/>
      <c r="O279" s="174"/>
      <c r="P279" s="174"/>
      <c r="Q279" s="174"/>
      <c r="R279" s="174"/>
      <c r="S279" s="174"/>
      <c r="T279" s="175"/>
      <c r="AT279" s="170" t="s">
        <v>267</v>
      </c>
      <c r="AU279" s="170" t="s">
        <v>84</v>
      </c>
      <c r="AV279" s="11" t="s">
        <v>84</v>
      </c>
      <c r="AW279" s="11" t="s">
        <v>38</v>
      </c>
      <c r="AX279" s="11" t="s">
        <v>75</v>
      </c>
      <c r="AY279" s="170" t="s">
        <v>148</v>
      </c>
    </row>
    <row r="280" spans="2:65" s="11" customFormat="1" ht="13.5">
      <c r="B280" s="169"/>
      <c r="D280" s="162" t="s">
        <v>267</v>
      </c>
      <c r="E280" s="170" t="s">
        <v>5</v>
      </c>
      <c r="F280" s="171" t="s">
        <v>481</v>
      </c>
      <c r="H280" s="172">
        <v>18.04</v>
      </c>
      <c r="L280" s="169"/>
      <c r="M280" s="173"/>
      <c r="N280" s="174"/>
      <c r="O280" s="174"/>
      <c r="P280" s="174"/>
      <c r="Q280" s="174"/>
      <c r="R280" s="174"/>
      <c r="S280" s="174"/>
      <c r="T280" s="175"/>
      <c r="AT280" s="170" t="s">
        <v>267</v>
      </c>
      <c r="AU280" s="170" t="s">
        <v>84</v>
      </c>
      <c r="AV280" s="11" t="s">
        <v>84</v>
      </c>
      <c r="AW280" s="11" t="s">
        <v>38</v>
      </c>
      <c r="AX280" s="11" t="s">
        <v>75</v>
      </c>
      <c r="AY280" s="170" t="s">
        <v>148</v>
      </c>
    </row>
    <row r="281" spans="2:65" s="11" customFormat="1" ht="13.5">
      <c r="B281" s="169"/>
      <c r="D281" s="162" t="s">
        <v>267</v>
      </c>
      <c r="E281" s="170" t="s">
        <v>5</v>
      </c>
      <c r="F281" s="171" t="s">
        <v>460</v>
      </c>
      <c r="H281" s="172">
        <v>15.151999999999999</v>
      </c>
      <c r="L281" s="169"/>
      <c r="M281" s="173"/>
      <c r="N281" s="174"/>
      <c r="O281" s="174"/>
      <c r="P281" s="174"/>
      <c r="Q281" s="174"/>
      <c r="R281" s="174"/>
      <c r="S281" s="174"/>
      <c r="T281" s="175"/>
      <c r="AT281" s="170" t="s">
        <v>267</v>
      </c>
      <c r="AU281" s="170" t="s">
        <v>84</v>
      </c>
      <c r="AV281" s="11" t="s">
        <v>84</v>
      </c>
      <c r="AW281" s="11" t="s">
        <v>38</v>
      </c>
      <c r="AX281" s="11" t="s">
        <v>75</v>
      </c>
      <c r="AY281" s="170" t="s">
        <v>148</v>
      </c>
    </row>
    <row r="282" spans="2:65" s="11" customFormat="1" ht="13.5">
      <c r="B282" s="169"/>
      <c r="D282" s="162" t="s">
        <v>267</v>
      </c>
      <c r="E282" s="170" t="s">
        <v>5</v>
      </c>
      <c r="F282" s="171" t="s">
        <v>462</v>
      </c>
      <c r="H282" s="172">
        <v>16.059999999999999</v>
      </c>
      <c r="L282" s="169"/>
      <c r="M282" s="173"/>
      <c r="N282" s="174"/>
      <c r="O282" s="174"/>
      <c r="P282" s="174"/>
      <c r="Q282" s="174"/>
      <c r="R282" s="174"/>
      <c r="S282" s="174"/>
      <c r="T282" s="175"/>
      <c r="AT282" s="170" t="s">
        <v>267</v>
      </c>
      <c r="AU282" s="170" t="s">
        <v>84</v>
      </c>
      <c r="AV282" s="11" t="s">
        <v>84</v>
      </c>
      <c r="AW282" s="11" t="s">
        <v>38</v>
      </c>
      <c r="AX282" s="11" t="s">
        <v>75</v>
      </c>
      <c r="AY282" s="170" t="s">
        <v>148</v>
      </c>
    </row>
    <row r="283" spans="2:65" s="12" customFormat="1" ht="13.5">
      <c r="B283" s="176"/>
      <c r="D283" s="162" t="s">
        <v>267</v>
      </c>
      <c r="E283" s="177" t="s">
        <v>5</v>
      </c>
      <c r="F283" s="178" t="s">
        <v>271</v>
      </c>
      <c r="H283" s="179">
        <v>93.548000000000002</v>
      </c>
      <c r="L283" s="176"/>
      <c r="M283" s="180"/>
      <c r="N283" s="181"/>
      <c r="O283" s="181"/>
      <c r="P283" s="181"/>
      <c r="Q283" s="181"/>
      <c r="R283" s="181"/>
      <c r="S283" s="181"/>
      <c r="T283" s="182"/>
      <c r="AT283" s="177" t="s">
        <v>267</v>
      </c>
      <c r="AU283" s="177" t="s">
        <v>84</v>
      </c>
      <c r="AV283" s="12" t="s">
        <v>163</v>
      </c>
      <c r="AW283" s="12" t="s">
        <v>38</v>
      </c>
      <c r="AX283" s="12" t="s">
        <v>22</v>
      </c>
      <c r="AY283" s="177" t="s">
        <v>148</v>
      </c>
    </row>
    <row r="284" spans="2:65" s="1" customFormat="1" ht="25.5" customHeight="1">
      <c r="B284" s="150"/>
      <c r="C284" s="151" t="s">
        <v>482</v>
      </c>
      <c r="D284" s="151" t="s">
        <v>152</v>
      </c>
      <c r="E284" s="152" t="s">
        <v>483</v>
      </c>
      <c r="F284" s="153" t="s">
        <v>484</v>
      </c>
      <c r="G284" s="154" t="s">
        <v>374</v>
      </c>
      <c r="H284" s="155">
        <v>580.05999999999995</v>
      </c>
      <c r="I284" s="156">
        <v>650</v>
      </c>
      <c r="J284" s="156">
        <f>ROUND(I284*H284,2)</f>
        <v>377039</v>
      </c>
      <c r="K284" s="153" t="s">
        <v>191</v>
      </c>
      <c r="L284" s="36"/>
      <c r="M284" s="157" t="s">
        <v>5</v>
      </c>
      <c r="N284" s="158" t="s">
        <v>46</v>
      </c>
      <c r="O284" s="159">
        <v>0</v>
      </c>
      <c r="P284" s="159">
        <f>O284*H284</f>
        <v>0</v>
      </c>
      <c r="Q284" s="159">
        <v>0</v>
      </c>
      <c r="R284" s="159">
        <f>Q284*H284</f>
        <v>0</v>
      </c>
      <c r="S284" s="159">
        <v>0</v>
      </c>
      <c r="T284" s="160">
        <f>S284*H284</f>
        <v>0</v>
      </c>
      <c r="AR284" s="22" t="s">
        <v>163</v>
      </c>
      <c r="AT284" s="22" t="s">
        <v>152</v>
      </c>
      <c r="AU284" s="22" t="s">
        <v>84</v>
      </c>
      <c r="AY284" s="22" t="s">
        <v>148</v>
      </c>
      <c r="BE284" s="161">
        <f>IF(N284="základní",J284,0)</f>
        <v>377039</v>
      </c>
      <c r="BF284" s="161">
        <f>IF(N284="snížená",J284,0)</f>
        <v>0</v>
      </c>
      <c r="BG284" s="161">
        <f>IF(N284="zákl. přenesená",J284,0)</f>
        <v>0</v>
      </c>
      <c r="BH284" s="161">
        <f>IF(N284="sníž. přenesená",J284,0)</f>
        <v>0</v>
      </c>
      <c r="BI284" s="161">
        <f>IF(N284="nulová",J284,0)</f>
        <v>0</v>
      </c>
      <c r="BJ284" s="22" t="s">
        <v>22</v>
      </c>
      <c r="BK284" s="161">
        <f>ROUND(I284*H284,2)</f>
        <v>377039</v>
      </c>
      <c r="BL284" s="22" t="s">
        <v>163</v>
      </c>
      <c r="BM284" s="22" t="s">
        <v>485</v>
      </c>
    </row>
    <row r="285" spans="2:65" s="1" customFormat="1" ht="27">
      <c r="B285" s="36"/>
      <c r="D285" s="162" t="s">
        <v>159</v>
      </c>
      <c r="F285" s="163" t="s">
        <v>486</v>
      </c>
      <c r="L285" s="36"/>
      <c r="M285" s="164"/>
      <c r="N285" s="37"/>
      <c r="O285" s="37"/>
      <c r="P285" s="37"/>
      <c r="Q285" s="37"/>
      <c r="R285" s="37"/>
      <c r="S285" s="37"/>
      <c r="T285" s="65"/>
      <c r="AT285" s="22" t="s">
        <v>159</v>
      </c>
      <c r="AU285" s="22" t="s">
        <v>84</v>
      </c>
    </row>
    <row r="286" spans="2:65" s="1" customFormat="1" ht="81">
      <c r="B286" s="36"/>
      <c r="D286" s="162" t="s">
        <v>241</v>
      </c>
      <c r="F286" s="165" t="s">
        <v>478</v>
      </c>
      <c r="L286" s="36"/>
      <c r="M286" s="164"/>
      <c r="N286" s="37"/>
      <c r="O286" s="37"/>
      <c r="P286" s="37"/>
      <c r="Q286" s="37"/>
      <c r="R286" s="37"/>
      <c r="S286" s="37"/>
      <c r="T286" s="65"/>
      <c r="AT286" s="22" t="s">
        <v>241</v>
      </c>
      <c r="AU286" s="22" t="s">
        <v>84</v>
      </c>
    </row>
    <row r="287" spans="2:65" s="11" customFormat="1" ht="13.5">
      <c r="B287" s="169"/>
      <c r="D287" s="162" t="s">
        <v>267</v>
      </c>
      <c r="E287" s="170" t="s">
        <v>5</v>
      </c>
      <c r="F287" s="171" t="s">
        <v>487</v>
      </c>
      <c r="H287" s="172">
        <v>447.78399999999999</v>
      </c>
      <c r="L287" s="169"/>
      <c r="M287" s="173"/>
      <c r="N287" s="174"/>
      <c r="O287" s="174"/>
      <c r="P287" s="174"/>
      <c r="Q287" s="174"/>
      <c r="R287" s="174"/>
      <c r="S287" s="174"/>
      <c r="T287" s="175"/>
      <c r="AT287" s="170" t="s">
        <v>267</v>
      </c>
      <c r="AU287" s="170" t="s">
        <v>84</v>
      </c>
      <c r="AV287" s="11" t="s">
        <v>84</v>
      </c>
      <c r="AW287" s="11" t="s">
        <v>38</v>
      </c>
      <c r="AX287" s="11" t="s">
        <v>75</v>
      </c>
      <c r="AY287" s="170" t="s">
        <v>148</v>
      </c>
    </row>
    <row r="288" spans="2:65" s="11" customFormat="1" ht="13.5">
      <c r="B288" s="169"/>
      <c r="D288" s="162" t="s">
        <v>267</v>
      </c>
      <c r="E288" s="170" t="s">
        <v>5</v>
      </c>
      <c r="F288" s="171" t="s">
        <v>463</v>
      </c>
      <c r="H288" s="172">
        <v>132.27600000000001</v>
      </c>
      <c r="L288" s="169"/>
      <c r="M288" s="173"/>
      <c r="N288" s="174"/>
      <c r="O288" s="174"/>
      <c r="P288" s="174"/>
      <c r="Q288" s="174"/>
      <c r="R288" s="174"/>
      <c r="S288" s="174"/>
      <c r="T288" s="175"/>
      <c r="AT288" s="170" t="s">
        <v>267</v>
      </c>
      <c r="AU288" s="170" t="s">
        <v>84</v>
      </c>
      <c r="AV288" s="11" t="s">
        <v>84</v>
      </c>
      <c r="AW288" s="11" t="s">
        <v>38</v>
      </c>
      <c r="AX288" s="11" t="s">
        <v>75</v>
      </c>
      <c r="AY288" s="170" t="s">
        <v>148</v>
      </c>
    </row>
    <row r="289" spans="2:65" s="12" customFormat="1" ht="13.5">
      <c r="B289" s="176"/>
      <c r="D289" s="162" t="s">
        <v>267</v>
      </c>
      <c r="E289" s="177" t="s">
        <v>5</v>
      </c>
      <c r="F289" s="178" t="s">
        <v>271</v>
      </c>
      <c r="H289" s="179">
        <v>580.05999999999995</v>
      </c>
      <c r="L289" s="176"/>
      <c r="M289" s="180"/>
      <c r="N289" s="181"/>
      <c r="O289" s="181"/>
      <c r="P289" s="181"/>
      <c r="Q289" s="181"/>
      <c r="R289" s="181"/>
      <c r="S289" s="181"/>
      <c r="T289" s="182"/>
      <c r="AT289" s="177" t="s">
        <v>267</v>
      </c>
      <c r="AU289" s="177" t="s">
        <v>84</v>
      </c>
      <c r="AV289" s="12" t="s">
        <v>163</v>
      </c>
      <c r="AW289" s="12" t="s">
        <v>38</v>
      </c>
      <c r="AX289" s="12" t="s">
        <v>22</v>
      </c>
      <c r="AY289" s="177" t="s">
        <v>148</v>
      </c>
    </row>
    <row r="290" spans="2:65" s="1" customFormat="1" ht="25.5" customHeight="1">
      <c r="B290" s="150"/>
      <c r="C290" s="151" t="s">
        <v>488</v>
      </c>
      <c r="D290" s="151" t="s">
        <v>152</v>
      </c>
      <c r="E290" s="152" t="s">
        <v>489</v>
      </c>
      <c r="F290" s="153" t="s">
        <v>490</v>
      </c>
      <c r="G290" s="154" t="s">
        <v>374</v>
      </c>
      <c r="H290" s="155">
        <v>0.97799999999999998</v>
      </c>
      <c r="I290" s="156">
        <v>1740</v>
      </c>
      <c r="J290" s="156">
        <f>ROUND(I290*H290,2)</f>
        <v>1701.72</v>
      </c>
      <c r="K290" s="153" t="s">
        <v>191</v>
      </c>
      <c r="L290" s="36"/>
      <c r="M290" s="157" t="s">
        <v>5</v>
      </c>
      <c r="N290" s="158" t="s">
        <v>46</v>
      </c>
      <c r="O290" s="159">
        <v>0</v>
      </c>
      <c r="P290" s="159">
        <f>O290*H290</f>
        <v>0</v>
      </c>
      <c r="Q290" s="159">
        <v>0</v>
      </c>
      <c r="R290" s="159">
        <f>Q290*H290</f>
        <v>0</v>
      </c>
      <c r="S290" s="159">
        <v>0</v>
      </c>
      <c r="T290" s="160">
        <f>S290*H290</f>
        <v>0</v>
      </c>
      <c r="AR290" s="22" t="s">
        <v>163</v>
      </c>
      <c r="AT290" s="22" t="s">
        <v>152</v>
      </c>
      <c r="AU290" s="22" t="s">
        <v>84</v>
      </c>
      <c r="AY290" s="22" t="s">
        <v>148</v>
      </c>
      <c r="BE290" s="161">
        <f>IF(N290="základní",J290,0)</f>
        <v>1701.72</v>
      </c>
      <c r="BF290" s="161">
        <f>IF(N290="snížená",J290,0)</f>
        <v>0</v>
      </c>
      <c r="BG290" s="161">
        <f>IF(N290="zákl. přenesená",J290,0)</f>
        <v>0</v>
      </c>
      <c r="BH290" s="161">
        <f>IF(N290="sníž. přenesená",J290,0)</f>
        <v>0</v>
      </c>
      <c r="BI290" s="161">
        <f>IF(N290="nulová",J290,0)</f>
        <v>0</v>
      </c>
      <c r="BJ290" s="22" t="s">
        <v>22</v>
      </c>
      <c r="BK290" s="161">
        <f>ROUND(I290*H290,2)</f>
        <v>1701.72</v>
      </c>
      <c r="BL290" s="22" t="s">
        <v>163</v>
      </c>
      <c r="BM290" s="22" t="s">
        <v>491</v>
      </c>
    </row>
    <row r="291" spans="2:65" s="1" customFormat="1" ht="27">
      <c r="B291" s="36"/>
      <c r="D291" s="162" t="s">
        <v>159</v>
      </c>
      <c r="F291" s="163" t="s">
        <v>492</v>
      </c>
      <c r="L291" s="36"/>
      <c r="M291" s="164"/>
      <c r="N291" s="37"/>
      <c r="O291" s="37"/>
      <c r="P291" s="37"/>
      <c r="Q291" s="37"/>
      <c r="R291" s="37"/>
      <c r="S291" s="37"/>
      <c r="T291" s="65"/>
      <c r="AT291" s="22" t="s">
        <v>159</v>
      </c>
      <c r="AU291" s="22" t="s">
        <v>84</v>
      </c>
    </row>
    <row r="292" spans="2:65" s="1" customFormat="1" ht="81">
      <c r="B292" s="36"/>
      <c r="D292" s="162" t="s">
        <v>241</v>
      </c>
      <c r="F292" s="165" t="s">
        <v>478</v>
      </c>
      <c r="L292" s="36"/>
      <c r="M292" s="164"/>
      <c r="N292" s="37"/>
      <c r="O292" s="37"/>
      <c r="P292" s="37"/>
      <c r="Q292" s="37"/>
      <c r="R292" s="37"/>
      <c r="S292" s="37"/>
      <c r="T292" s="65"/>
      <c r="AT292" s="22" t="s">
        <v>241</v>
      </c>
      <c r="AU292" s="22" t="s">
        <v>84</v>
      </c>
    </row>
    <row r="293" spans="2:65" s="11" customFormat="1" ht="13.5">
      <c r="B293" s="169"/>
      <c r="D293" s="162" t="s">
        <v>267</v>
      </c>
      <c r="E293" s="170" t="s">
        <v>5</v>
      </c>
      <c r="F293" s="171" t="s">
        <v>493</v>
      </c>
      <c r="H293" s="172">
        <v>0.97799999999999998</v>
      </c>
      <c r="L293" s="169"/>
      <c r="M293" s="173"/>
      <c r="N293" s="174"/>
      <c r="O293" s="174"/>
      <c r="P293" s="174"/>
      <c r="Q293" s="174"/>
      <c r="R293" s="174"/>
      <c r="S293" s="174"/>
      <c r="T293" s="175"/>
      <c r="AT293" s="170" t="s">
        <v>267</v>
      </c>
      <c r="AU293" s="170" t="s">
        <v>84</v>
      </c>
      <c r="AV293" s="11" t="s">
        <v>84</v>
      </c>
      <c r="AW293" s="11" t="s">
        <v>38</v>
      </c>
      <c r="AX293" s="11" t="s">
        <v>22</v>
      </c>
      <c r="AY293" s="170" t="s">
        <v>148</v>
      </c>
    </row>
    <row r="294" spans="2:65" s="1" customFormat="1" ht="25.5" customHeight="1">
      <c r="B294" s="150"/>
      <c r="C294" s="151" t="s">
        <v>494</v>
      </c>
      <c r="D294" s="151" t="s">
        <v>152</v>
      </c>
      <c r="E294" s="152" t="s">
        <v>495</v>
      </c>
      <c r="F294" s="153" t="s">
        <v>496</v>
      </c>
      <c r="G294" s="154" t="s">
        <v>374</v>
      </c>
      <c r="H294" s="155">
        <v>216.14500000000001</v>
      </c>
      <c r="I294" s="156">
        <v>200</v>
      </c>
      <c r="J294" s="156">
        <f>ROUND(I294*H294,2)</f>
        <v>43229</v>
      </c>
      <c r="K294" s="153" t="s">
        <v>191</v>
      </c>
      <c r="L294" s="36"/>
      <c r="M294" s="157" t="s">
        <v>5</v>
      </c>
      <c r="N294" s="158" t="s">
        <v>46</v>
      </c>
      <c r="O294" s="159">
        <v>0</v>
      </c>
      <c r="P294" s="159">
        <f>O294*H294</f>
        <v>0</v>
      </c>
      <c r="Q294" s="159">
        <v>0</v>
      </c>
      <c r="R294" s="159">
        <f>Q294*H294</f>
        <v>0</v>
      </c>
      <c r="S294" s="159">
        <v>0</v>
      </c>
      <c r="T294" s="160">
        <f>S294*H294</f>
        <v>0</v>
      </c>
      <c r="AR294" s="22" t="s">
        <v>163</v>
      </c>
      <c r="AT294" s="22" t="s">
        <v>152</v>
      </c>
      <c r="AU294" s="22" t="s">
        <v>84</v>
      </c>
      <c r="AY294" s="22" t="s">
        <v>148</v>
      </c>
      <c r="BE294" s="161">
        <f>IF(N294="základní",J294,0)</f>
        <v>43229</v>
      </c>
      <c r="BF294" s="161">
        <f>IF(N294="snížená",J294,0)</f>
        <v>0</v>
      </c>
      <c r="BG294" s="161">
        <f>IF(N294="zákl. přenesená",J294,0)</f>
        <v>0</v>
      </c>
      <c r="BH294" s="161">
        <f>IF(N294="sníž. přenesená",J294,0)</f>
        <v>0</v>
      </c>
      <c r="BI294" s="161">
        <f>IF(N294="nulová",J294,0)</f>
        <v>0</v>
      </c>
      <c r="BJ294" s="22" t="s">
        <v>22</v>
      </c>
      <c r="BK294" s="161">
        <f>ROUND(I294*H294,2)</f>
        <v>43229</v>
      </c>
      <c r="BL294" s="22" t="s">
        <v>163</v>
      </c>
      <c r="BM294" s="22" t="s">
        <v>497</v>
      </c>
    </row>
    <row r="295" spans="2:65" s="1" customFormat="1" ht="27">
      <c r="B295" s="36"/>
      <c r="D295" s="162" t="s">
        <v>159</v>
      </c>
      <c r="F295" s="163" t="s">
        <v>498</v>
      </c>
      <c r="L295" s="36"/>
      <c r="M295" s="164"/>
      <c r="N295" s="37"/>
      <c r="O295" s="37"/>
      <c r="P295" s="37"/>
      <c r="Q295" s="37"/>
      <c r="R295" s="37"/>
      <c r="S295" s="37"/>
      <c r="T295" s="65"/>
      <c r="AT295" s="22" t="s">
        <v>159</v>
      </c>
      <c r="AU295" s="22" t="s">
        <v>84</v>
      </c>
    </row>
    <row r="296" spans="2:65" s="1" customFormat="1" ht="81">
      <c r="B296" s="36"/>
      <c r="D296" s="162" t="s">
        <v>241</v>
      </c>
      <c r="F296" s="165" t="s">
        <v>499</v>
      </c>
      <c r="L296" s="36"/>
      <c r="M296" s="164"/>
      <c r="N296" s="37"/>
      <c r="O296" s="37"/>
      <c r="P296" s="37"/>
      <c r="Q296" s="37"/>
      <c r="R296" s="37"/>
      <c r="S296" s="37"/>
      <c r="T296" s="65"/>
      <c r="AT296" s="22" t="s">
        <v>241</v>
      </c>
      <c r="AU296" s="22" t="s">
        <v>84</v>
      </c>
    </row>
    <row r="297" spans="2:65" s="11" customFormat="1" ht="13.5">
      <c r="B297" s="169"/>
      <c r="D297" s="162" t="s">
        <v>267</v>
      </c>
      <c r="E297" s="170" t="s">
        <v>5</v>
      </c>
      <c r="F297" s="171" t="s">
        <v>500</v>
      </c>
      <c r="H297" s="172">
        <v>55.3</v>
      </c>
      <c r="L297" s="169"/>
      <c r="M297" s="173"/>
      <c r="N297" s="174"/>
      <c r="O297" s="174"/>
      <c r="P297" s="174"/>
      <c r="Q297" s="174"/>
      <c r="R297" s="174"/>
      <c r="S297" s="174"/>
      <c r="T297" s="175"/>
      <c r="AT297" s="170" t="s">
        <v>267</v>
      </c>
      <c r="AU297" s="170" t="s">
        <v>84</v>
      </c>
      <c r="AV297" s="11" t="s">
        <v>84</v>
      </c>
      <c r="AW297" s="11" t="s">
        <v>38</v>
      </c>
      <c r="AX297" s="11" t="s">
        <v>75</v>
      </c>
      <c r="AY297" s="170" t="s">
        <v>148</v>
      </c>
    </row>
    <row r="298" spans="2:65" s="11" customFormat="1" ht="13.5">
      <c r="B298" s="169"/>
      <c r="D298" s="162" t="s">
        <v>267</v>
      </c>
      <c r="E298" s="170" t="s">
        <v>5</v>
      </c>
      <c r="F298" s="171" t="s">
        <v>501</v>
      </c>
      <c r="H298" s="172">
        <v>44.8</v>
      </c>
      <c r="L298" s="169"/>
      <c r="M298" s="173"/>
      <c r="N298" s="174"/>
      <c r="O298" s="174"/>
      <c r="P298" s="174"/>
      <c r="Q298" s="174"/>
      <c r="R298" s="174"/>
      <c r="S298" s="174"/>
      <c r="T298" s="175"/>
      <c r="AT298" s="170" t="s">
        <v>267</v>
      </c>
      <c r="AU298" s="170" t="s">
        <v>84</v>
      </c>
      <c r="AV298" s="11" t="s">
        <v>84</v>
      </c>
      <c r="AW298" s="11" t="s">
        <v>38</v>
      </c>
      <c r="AX298" s="11" t="s">
        <v>75</v>
      </c>
      <c r="AY298" s="170" t="s">
        <v>148</v>
      </c>
    </row>
    <row r="299" spans="2:65" s="11" customFormat="1" ht="13.5">
      <c r="B299" s="169"/>
      <c r="D299" s="162" t="s">
        <v>267</v>
      </c>
      <c r="E299" s="170" t="s">
        <v>5</v>
      </c>
      <c r="F299" s="171" t="s">
        <v>502</v>
      </c>
      <c r="H299" s="172">
        <v>116.045</v>
      </c>
      <c r="L299" s="169"/>
      <c r="M299" s="173"/>
      <c r="N299" s="174"/>
      <c r="O299" s="174"/>
      <c r="P299" s="174"/>
      <c r="Q299" s="174"/>
      <c r="R299" s="174"/>
      <c r="S299" s="174"/>
      <c r="T299" s="175"/>
      <c r="AT299" s="170" t="s">
        <v>267</v>
      </c>
      <c r="AU299" s="170" t="s">
        <v>84</v>
      </c>
      <c r="AV299" s="11" t="s">
        <v>84</v>
      </c>
      <c r="AW299" s="11" t="s">
        <v>38</v>
      </c>
      <c r="AX299" s="11" t="s">
        <v>75</v>
      </c>
      <c r="AY299" s="170" t="s">
        <v>148</v>
      </c>
    </row>
    <row r="300" spans="2:65" s="12" customFormat="1" ht="13.5">
      <c r="B300" s="176"/>
      <c r="D300" s="162" t="s">
        <v>267</v>
      </c>
      <c r="E300" s="177" t="s">
        <v>5</v>
      </c>
      <c r="F300" s="178" t="s">
        <v>271</v>
      </c>
      <c r="H300" s="179">
        <v>216.14500000000001</v>
      </c>
      <c r="L300" s="176"/>
      <c r="M300" s="180"/>
      <c r="N300" s="181"/>
      <c r="O300" s="181"/>
      <c r="P300" s="181"/>
      <c r="Q300" s="181"/>
      <c r="R300" s="181"/>
      <c r="S300" s="181"/>
      <c r="T300" s="182"/>
      <c r="AT300" s="177" t="s">
        <v>267</v>
      </c>
      <c r="AU300" s="177" t="s">
        <v>84</v>
      </c>
      <c r="AV300" s="12" t="s">
        <v>163</v>
      </c>
      <c r="AW300" s="12" t="s">
        <v>38</v>
      </c>
      <c r="AX300" s="12" t="s">
        <v>22</v>
      </c>
      <c r="AY300" s="177" t="s">
        <v>148</v>
      </c>
    </row>
    <row r="301" spans="2:65" s="1" customFormat="1" ht="25.5" customHeight="1">
      <c r="B301" s="150"/>
      <c r="C301" s="151" t="s">
        <v>503</v>
      </c>
      <c r="D301" s="151" t="s">
        <v>152</v>
      </c>
      <c r="E301" s="152" t="s">
        <v>504</v>
      </c>
      <c r="F301" s="153" t="s">
        <v>505</v>
      </c>
      <c r="G301" s="154" t="s">
        <v>374</v>
      </c>
      <c r="H301" s="155">
        <v>100.139</v>
      </c>
      <c r="I301" s="156">
        <v>140</v>
      </c>
      <c r="J301" s="156">
        <f>ROUND(I301*H301,2)</f>
        <v>14019.46</v>
      </c>
      <c r="K301" s="153" t="s">
        <v>191</v>
      </c>
      <c r="L301" s="36"/>
      <c r="M301" s="157" t="s">
        <v>5</v>
      </c>
      <c r="N301" s="158" t="s">
        <v>46</v>
      </c>
      <c r="O301" s="159">
        <v>0</v>
      </c>
      <c r="P301" s="159">
        <f>O301*H301</f>
        <v>0</v>
      </c>
      <c r="Q301" s="159">
        <v>0</v>
      </c>
      <c r="R301" s="159">
        <f>Q301*H301</f>
        <v>0</v>
      </c>
      <c r="S301" s="159">
        <v>0</v>
      </c>
      <c r="T301" s="160">
        <f>S301*H301</f>
        <v>0</v>
      </c>
      <c r="AR301" s="22" t="s">
        <v>163</v>
      </c>
      <c r="AT301" s="22" t="s">
        <v>152</v>
      </c>
      <c r="AU301" s="22" t="s">
        <v>84</v>
      </c>
      <c r="AY301" s="22" t="s">
        <v>148</v>
      </c>
      <c r="BE301" s="161">
        <f>IF(N301="základní",J301,0)</f>
        <v>14019.46</v>
      </c>
      <c r="BF301" s="161">
        <f>IF(N301="snížená",J301,0)</f>
        <v>0</v>
      </c>
      <c r="BG301" s="161">
        <f>IF(N301="zákl. přenesená",J301,0)</f>
        <v>0</v>
      </c>
      <c r="BH301" s="161">
        <f>IF(N301="sníž. přenesená",J301,0)</f>
        <v>0</v>
      </c>
      <c r="BI301" s="161">
        <f>IF(N301="nulová",J301,0)</f>
        <v>0</v>
      </c>
      <c r="BJ301" s="22" t="s">
        <v>22</v>
      </c>
      <c r="BK301" s="161">
        <f>ROUND(I301*H301,2)</f>
        <v>14019.46</v>
      </c>
      <c r="BL301" s="22" t="s">
        <v>163</v>
      </c>
      <c r="BM301" s="22" t="s">
        <v>506</v>
      </c>
    </row>
    <row r="302" spans="2:65" s="1" customFormat="1" ht="27">
      <c r="B302" s="36"/>
      <c r="D302" s="162" t="s">
        <v>159</v>
      </c>
      <c r="F302" s="163" t="s">
        <v>507</v>
      </c>
      <c r="L302" s="36"/>
      <c r="M302" s="164"/>
      <c r="N302" s="37"/>
      <c r="O302" s="37"/>
      <c r="P302" s="37"/>
      <c r="Q302" s="37"/>
      <c r="R302" s="37"/>
      <c r="S302" s="37"/>
      <c r="T302" s="65"/>
      <c r="AT302" s="22" t="s">
        <v>159</v>
      </c>
      <c r="AU302" s="22" t="s">
        <v>84</v>
      </c>
    </row>
    <row r="303" spans="2:65" s="1" customFormat="1" ht="81">
      <c r="B303" s="36"/>
      <c r="D303" s="162" t="s">
        <v>241</v>
      </c>
      <c r="F303" s="165" t="s">
        <v>499</v>
      </c>
      <c r="L303" s="36"/>
      <c r="M303" s="164"/>
      <c r="N303" s="37"/>
      <c r="O303" s="37"/>
      <c r="P303" s="37"/>
      <c r="Q303" s="37"/>
      <c r="R303" s="37"/>
      <c r="S303" s="37"/>
      <c r="T303" s="65"/>
      <c r="AT303" s="22" t="s">
        <v>241</v>
      </c>
      <c r="AU303" s="22" t="s">
        <v>84</v>
      </c>
    </row>
    <row r="304" spans="2:65" s="11" customFormat="1" ht="13.5">
      <c r="B304" s="169"/>
      <c r="D304" s="162" t="s">
        <v>267</v>
      </c>
      <c r="E304" s="170" t="s">
        <v>5</v>
      </c>
      <c r="F304" s="171" t="s">
        <v>508</v>
      </c>
      <c r="H304" s="172">
        <v>2.1389999999999998</v>
      </c>
      <c r="L304" s="169"/>
      <c r="M304" s="173"/>
      <c r="N304" s="174"/>
      <c r="O304" s="174"/>
      <c r="P304" s="174"/>
      <c r="Q304" s="174"/>
      <c r="R304" s="174"/>
      <c r="S304" s="174"/>
      <c r="T304" s="175"/>
      <c r="AT304" s="170" t="s">
        <v>267</v>
      </c>
      <c r="AU304" s="170" t="s">
        <v>84</v>
      </c>
      <c r="AV304" s="11" t="s">
        <v>84</v>
      </c>
      <c r="AW304" s="11" t="s">
        <v>38</v>
      </c>
      <c r="AX304" s="11" t="s">
        <v>75</v>
      </c>
      <c r="AY304" s="170" t="s">
        <v>148</v>
      </c>
    </row>
    <row r="305" spans="2:65" s="11" customFormat="1" ht="13.5">
      <c r="B305" s="169"/>
      <c r="D305" s="162" t="s">
        <v>267</v>
      </c>
      <c r="E305" s="170" t="s">
        <v>5</v>
      </c>
      <c r="F305" s="171" t="s">
        <v>509</v>
      </c>
      <c r="H305" s="172">
        <v>98</v>
      </c>
      <c r="L305" s="169"/>
      <c r="M305" s="173"/>
      <c r="N305" s="174"/>
      <c r="O305" s="174"/>
      <c r="P305" s="174"/>
      <c r="Q305" s="174"/>
      <c r="R305" s="174"/>
      <c r="S305" s="174"/>
      <c r="T305" s="175"/>
      <c r="AT305" s="170" t="s">
        <v>267</v>
      </c>
      <c r="AU305" s="170" t="s">
        <v>84</v>
      </c>
      <c r="AV305" s="11" t="s">
        <v>84</v>
      </c>
      <c r="AW305" s="11" t="s">
        <v>38</v>
      </c>
      <c r="AX305" s="11" t="s">
        <v>75</v>
      </c>
      <c r="AY305" s="170" t="s">
        <v>148</v>
      </c>
    </row>
    <row r="306" spans="2:65" s="12" customFormat="1" ht="13.5">
      <c r="B306" s="176"/>
      <c r="D306" s="162" t="s">
        <v>267</v>
      </c>
      <c r="E306" s="177" t="s">
        <v>5</v>
      </c>
      <c r="F306" s="178" t="s">
        <v>271</v>
      </c>
      <c r="H306" s="179">
        <v>100.139</v>
      </c>
      <c r="L306" s="176"/>
      <c r="M306" s="180"/>
      <c r="N306" s="181"/>
      <c r="O306" s="181"/>
      <c r="P306" s="181"/>
      <c r="Q306" s="181"/>
      <c r="R306" s="181"/>
      <c r="S306" s="181"/>
      <c r="T306" s="182"/>
      <c r="AT306" s="177" t="s">
        <v>267</v>
      </c>
      <c r="AU306" s="177" t="s">
        <v>84</v>
      </c>
      <c r="AV306" s="12" t="s">
        <v>163</v>
      </c>
      <c r="AW306" s="12" t="s">
        <v>38</v>
      </c>
      <c r="AX306" s="12" t="s">
        <v>22</v>
      </c>
      <c r="AY306" s="177" t="s">
        <v>148</v>
      </c>
    </row>
    <row r="307" spans="2:65" s="10" customFormat="1" ht="29.85" customHeight="1">
      <c r="B307" s="138"/>
      <c r="D307" s="139" t="s">
        <v>74</v>
      </c>
      <c r="E307" s="148" t="s">
        <v>510</v>
      </c>
      <c r="F307" s="148" t="s">
        <v>511</v>
      </c>
      <c r="J307" s="149">
        <f>BK307</f>
        <v>11882.05</v>
      </c>
      <c r="L307" s="138"/>
      <c r="M307" s="142"/>
      <c r="N307" s="143"/>
      <c r="O307" s="143"/>
      <c r="P307" s="144">
        <f>SUM(P308:P310)</f>
        <v>16.649542</v>
      </c>
      <c r="Q307" s="143"/>
      <c r="R307" s="144">
        <f>SUM(R308:R310)</f>
        <v>0</v>
      </c>
      <c r="S307" s="143"/>
      <c r="T307" s="145">
        <f>SUM(T308:T310)</f>
        <v>0</v>
      </c>
      <c r="AR307" s="139" t="s">
        <v>22</v>
      </c>
      <c r="AT307" s="146" t="s">
        <v>74</v>
      </c>
      <c r="AU307" s="146" t="s">
        <v>22</v>
      </c>
      <c r="AY307" s="139" t="s">
        <v>148</v>
      </c>
      <c r="BK307" s="147">
        <f>SUM(BK308:BK310)</f>
        <v>11882.05</v>
      </c>
    </row>
    <row r="308" spans="2:65" s="1" customFormat="1" ht="25.5" customHeight="1">
      <c r="B308" s="150"/>
      <c r="C308" s="151" t="s">
        <v>512</v>
      </c>
      <c r="D308" s="151" t="s">
        <v>152</v>
      </c>
      <c r="E308" s="152" t="s">
        <v>513</v>
      </c>
      <c r="F308" s="153" t="s">
        <v>514</v>
      </c>
      <c r="G308" s="154" t="s">
        <v>374</v>
      </c>
      <c r="H308" s="155">
        <v>36.673000000000002</v>
      </c>
      <c r="I308" s="156">
        <v>324</v>
      </c>
      <c r="J308" s="156">
        <f>ROUND(I308*H308,2)</f>
        <v>11882.05</v>
      </c>
      <c r="K308" s="153" t="s">
        <v>191</v>
      </c>
      <c r="L308" s="36"/>
      <c r="M308" s="157" t="s">
        <v>5</v>
      </c>
      <c r="N308" s="158" t="s">
        <v>46</v>
      </c>
      <c r="O308" s="159">
        <v>0.45400000000000001</v>
      </c>
      <c r="P308" s="159">
        <f>O308*H308</f>
        <v>16.649542</v>
      </c>
      <c r="Q308" s="159">
        <v>0</v>
      </c>
      <c r="R308" s="159">
        <f>Q308*H308</f>
        <v>0</v>
      </c>
      <c r="S308" s="159">
        <v>0</v>
      </c>
      <c r="T308" s="160">
        <f>S308*H308</f>
        <v>0</v>
      </c>
      <c r="AR308" s="22" t="s">
        <v>163</v>
      </c>
      <c r="AT308" s="22" t="s">
        <v>152</v>
      </c>
      <c r="AU308" s="22" t="s">
        <v>84</v>
      </c>
      <c r="AY308" s="22" t="s">
        <v>148</v>
      </c>
      <c r="BE308" s="161">
        <f>IF(N308="základní",J308,0)</f>
        <v>11882.05</v>
      </c>
      <c r="BF308" s="161">
        <f>IF(N308="snížená",J308,0)</f>
        <v>0</v>
      </c>
      <c r="BG308" s="161">
        <f>IF(N308="zákl. přenesená",J308,0)</f>
        <v>0</v>
      </c>
      <c r="BH308" s="161">
        <f>IF(N308="sníž. přenesená",J308,0)</f>
        <v>0</v>
      </c>
      <c r="BI308" s="161">
        <f>IF(N308="nulová",J308,0)</f>
        <v>0</v>
      </c>
      <c r="BJ308" s="22" t="s">
        <v>22</v>
      </c>
      <c r="BK308" s="161">
        <f>ROUND(I308*H308,2)</f>
        <v>11882.05</v>
      </c>
      <c r="BL308" s="22" t="s">
        <v>163</v>
      </c>
      <c r="BM308" s="22" t="s">
        <v>515</v>
      </c>
    </row>
    <row r="309" spans="2:65" s="1" customFormat="1" ht="27">
      <c r="B309" s="36"/>
      <c r="D309" s="162" t="s">
        <v>159</v>
      </c>
      <c r="F309" s="163" t="s">
        <v>516</v>
      </c>
      <c r="L309" s="36"/>
      <c r="M309" s="164"/>
      <c r="N309" s="37"/>
      <c r="O309" s="37"/>
      <c r="P309" s="37"/>
      <c r="Q309" s="37"/>
      <c r="R309" s="37"/>
      <c r="S309" s="37"/>
      <c r="T309" s="65"/>
      <c r="AT309" s="22" t="s">
        <v>159</v>
      </c>
      <c r="AU309" s="22" t="s">
        <v>84</v>
      </c>
    </row>
    <row r="310" spans="2:65" s="1" customFormat="1" ht="81">
      <c r="B310" s="36"/>
      <c r="D310" s="162" t="s">
        <v>241</v>
      </c>
      <c r="F310" s="165" t="s">
        <v>517</v>
      </c>
      <c r="L310" s="36"/>
      <c r="M310" s="166"/>
      <c r="N310" s="167"/>
      <c r="O310" s="167"/>
      <c r="P310" s="167"/>
      <c r="Q310" s="167"/>
      <c r="R310" s="167"/>
      <c r="S310" s="167"/>
      <c r="T310" s="168"/>
      <c r="AT310" s="22" t="s">
        <v>241</v>
      </c>
      <c r="AU310" s="22" t="s">
        <v>84</v>
      </c>
    </row>
    <row r="311" spans="2:65" s="1" customFormat="1" ht="6.95" customHeight="1">
      <c r="B311" s="51"/>
      <c r="C311" s="52"/>
      <c r="D311" s="52"/>
      <c r="E311" s="52"/>
      <c r="F311" s="52"/>
      <c r="G311" s="52"/>
      <c r="H311" s="52"/>
      <c r="I311" s="52"/>
      <c r="J311" s="52"/>
      <c r="K311" s="52"/>
      <c r="L311" s="36"/>
    </row>
  </sheetData>
  <autoFilter ref="C83:K310"/>
  <mergeCells count="10">
    <mergeCell ref="J51:J52"/>
    <mergeCell ref="E74:H74"/>
    <mergeCell ref="E76:H76"/>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90</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518</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ROUND(J80,2)</f>
        <v>1262304.3999999999</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ROUND(SUM(BE80:BE144), 2)</f>
        <v>1262304.3999999999</v>
      </c>
      <c r="G30" s="37"/>
      <c r="H30" s="37"/>
      <c r="I30" s="105">
        <v>0.21</v>
      </c>
      <c r="J30" s="104">
        <f>ROUND(ROUND((SUM(BE80:BE144)), 2)*I30, 2)</f>
        <v>265083.92</v>
      </c>
      <c r="K30" s="40"/>
    </row>
    <row r="31" spans="2:11" s="1" customFormat="1" ht="14.45" customHeight="1">
      <c r="B31" s="36"/>
      <c r="C31" s="37"/>
      <c r="D31" s="37"/>
      <c r="E31" s="44" t="s">
        <v>47</v>
      </c>
      <c r="F31" s="104">
        <f>ROUND(SUM(BF80:BF144), 2)</f>
        <v>0</v>
      </c>
      <c r="G31" s="37"/>
      <c r="H31" s="37"/>
      <c r="I31" s="105">
        <v>0.15</v>
      </c>
      <c r="J31" s="104">
        <f>ROUND(ROUND((SUM(BF80:BF144)), 2)*I31, 2)</f>
        <v>0</v>
      </c>
      <c r="K31" s="40"/>
    </row>
    <row r="32" spans="2:11" s="1" customFormat="1" ht="14.45" hidden="1" customHeight="1">
      <c r="B32" s="36"/>
      <c r="C32" s="37"/>
      <c r="D32" s="37"/>
      <c r="E32" s="44" t="s">
        <v>48</v>
      </c>
      <c r="F32" s="104">
        <f>ROUND(SUM(BG80:BG144), 2)</f>
        <v>0</v>
      </c>
      <c r="G32" s="37"/>
      <c r="H32" s="37"/>
      <c r="I32" s="105">
        <v>0.21</v>
      </c>
      <c r="J32" s="104">
        <v>0</v>
      </c>
      <c r="K32" s="40"/>
    </row>
    <row r="33" spans="2:11" s="1" customFormat="1" ht="14.45" hidden="1" customHeight="1">
      <c r="B33" s="36"/>
      <c r="C33" s="37"/>
      <c r="D33" s="37"/>
      <c r="E33" s="44" t="s">
        <v>49</v>
      </c>
      <c r="F33" s="104">
        <f>ROUND(SUM(BH80:BH144), 2)</f>
        <v>0</v>
      </c>
      <c r="G33" s="37"/>
      <c r="H33" s="37"/>
      <c r="I33" s="105">
        <v>0.15</v>
      </c>
      <c r="J33" s="104">
        <v>0</v>
      </c>
      <c r="K33" s="40"/>
    </row>
    <row r="34" spans="2:11" s="1" customFormat="1" ht="14.45" hidden="1" customHeight="1">
      <c r="B34" s="36"/>
      <c r="C34" s="37"/>
      <c r="D34" s="37"/>
      <c r="E34" s="44" t="s">
        <v>50</v>
      </c>
      <c r="F34" s="104">
        <f>ROUND(SUM(BI80:BI144),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1527388.3199999998</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SO 182 - Dopravně inženýrská opatření</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J80</f>
        <v>1262304.3999999999</v>
      </c>
      <c r="K56" s="40"/>
      <c r="AU56" s="22" t="s">
        <v>124</v>
      </c>
    </row>
    <row r="57" spans="2:47" s="7" customFormat="1" ht="24.95" customHeight="1">
      <c r="B57" s="117"/>
      <c r="C57" s="118"/>
      <c r="D57" s="119" t="s">
        <v>224</v>
      </c>
      <c r="E57" s="120"/>
      <c r="F57" s="120"/>
      <c r="G57" s="120"/>
      <c r="H57" s="120"/>
      <c r="I57" s="120"/>
      <c r="J57" s="121">
        <f>J81</f>
        <v>45504.4</v>
      </c>
      <c r="K57" s="122"/>
    </row>
    <row r="58" spans="2:47" s="8" customFormat="1" ht="19.899999999999999" customHeight="1">
      <c r="B58" s="123"/>
      <c r="C58" s="124"/>
      <c r="D58" s="125" t="s">
        <v>227</v>
      </c>
      <c r="E58" s="126"/>
      <c r="F58" s="126"/>
      <c r="G58" s="126"/>
      <c r="H58" s="126"/>
      <c r="I58" s="126"/>
      <c r="J58" s="127">
        <f>J82</f>
        <v>45504.4</v>
      </c>
      <c r="K58" s="128"/>
    </row>
    <row r="59" spans="2:47" s="7" customFormat="1" ht="24.95" customHeight="1">
      <c r="B59" s="117"/>
      <c r="C59" s="118"/>
      <c r="D59" s="119" t="s">
        <v>125</v>
      </c>
      <c r="E59" s="120"/>
      <c r="F59" s="120"/>
      <c r="G59" s="120"/>
      <c r="H59" s="120"/>
      <c r="I59" s="120"/>
      <c r="J59" s="121">
        <f>J139</f>
        <v>1216800</v>
      </c>
      <c r="K59" s="122"/>
    </row>
    <row r="60" spans="2:47" s="8" customFormat="1" ht="19.899999999999999" customHeight="1">
      <c r="B60" s="123"/>
      <c r="C60" s="124"/>
      <c r="D60" s="125" t="s">
        <v>127</v>
      </c>
      <c r="E60" s="126"/>
      <c r="F60" s="126"/>
      <c r="G60" s="126"/>
      <c r="H60" s="126"/>
      <c r="I60" s="126"/>
      <c r="J60" s="127">
        <f>J140</f>
        <v>1216800</v>
      </c>
      <c r="K60" s="128"/>
    </row>
    <row r="61" spans="2:47" s="1" customFormat="1" ht="21.75" customHeight="1">
      <c r="B61" s="36"/>
      <c r="C61" s="37"/>
      <c r="D61" s="37"/>
      <c r="E61" s="37"/>
      <c r="F61" s="37"/>
      <c r="G61" s="37"/>
      <c r="H61" s="37"/>
      <c r="I61" s="37"/>
      <c r="J61" s="37"/>
      <c r="K61" s="40"/>
    </row>
    <row r="62" spans="2:47" s="1" customFormat="1" ht="6.95" customHeight="1">
      <c r="B62" s="51"/>
      <c r="C62" s="52"/>
      <c r="D62" s="52"/>
      <c r="E62" s="52"/>
      <c r="F62" s="52"/>
      <c r="G62" s="52"/>
      <c r="H62" s="52"/>
      <c r="I62" s="52"/>
      <c r="J62" s="52"/>
      <c r="K62" s="53"/>
    </row>
    <row r="66" spans="2:63" s="1" customFormat="1" ht="6.95" customHeight="1">
      <c r="B66" s="54"/>
      <c r="C66" s="55"/>
      <c r="D66" s="55"/>
      <c r="E66" s="55"/>
      <c r="F66" s="55"/>
      <c r="G66" s="55"/>
      <c r="H66" s="55"/>
      <c r="I66" s="55"/>
      <c r="J66" s="55"/>
      <c r="K66" s="55"/>
      <c r="L66" s="36"/>
    </row>
    <row r="67" spans="2:63" s="1" customFormat="1" ht="36.950000000000003" customHeight="1">
      <c r="B67" s="36"/>
      <c r="C67" s="56" t="s">
        <v>131</v>
      </c>
      <c r="L67" s="36"/>
    </row>
    <row r="68" spans="2:63" s="1" customFormat="1" ht="6.95" customHeight="1">
      <c r="B68" s="36"/>
      <c r="L68" s="36"/>
    </row>
    <row r="69" spans="2:63" s="1" customFormat="1" ht="14.45" customHeight="1">
      <c r="B69" s="36"/>
      <c r="C69" s="58" t="s">
        <v>17</v>
      </c>
      <c r="L69" s="36"/>
    </row>
    <row r="70" spans="2:63" s="1" customFormat="1" ht="16.5" customHeight="1">
      <c r="B70" s="36"/>
      <c r="E70" s="313" t="str">
        <f>E7</f>
        <v>Oprava mostu ev. č. BM-569 Bernáčkova přes Svratku - AKTUALIZACE 2017</v>
      </c>
      <c r="F70" s="314"/>
      <c r="G70" s="314"/>
      <c r="H70" s="314"/>
      <c r="L70" s="36"/>
    </row>
    <row r="71" spans="2:63" s="1" customFormat="1" ht="14.45" customHeight="1">
      <c r="B71" s="36"/>
      <c r="C71" s="58" t="s">
        <v>118</v>
      </c>
      <c r="L71" s="36"/>
    </row>
    <row r="72" spans="2:63" s="1" customFormat="1" ht="17.25" customHeight="1">
      <c r="B72" s="36"/>
      <c r="E72" s="289" t="str">
        <f>E9</f>
        <v>SO 182 - Dopravně inženýrská opatření</v>
      </c>
      <c r="F72" s="315"/>
      <c r="G72" s="315"/>
      <c r="H72" s="315"/>
      <c r="L72" s="36"/>
    </row>
    <row r="73" spans="2:63" s="1" customFormat="1" ht="6.95" customHeight="1">
      <c r="B73" s="36"/>
      <c r="L73" s="36"/>
    </row>
    <row r="74" spans="2:63" s="1" customFormat="1" ht="18" customHeight="1">
      <c r="B74" s="36"/>
      <c r="C74" s="58" t="s">
        <v>23</v>
      </c>
      <c r="F74" s="129" t="str">
        <f>F12</f>
        <v xml:space="preserve"> </v>
      </c>
      <c r="I74" s="58" t="s">
        <v>25</v>
      </c>
      <c r="J74" s="62" t="str">
        <f>IF(J12="","",J12)</f>
        <v>30. 5. 2018</v>
      </c>
      <c r="L74" s="36"/>
    </row>
    <row r="75" spans="2:63" s="1" customFormat="1" ht="6.95" customHeight="1">
      <c r="B75" s="36"/>
      <c r="L75" s="36"/>
    </row>
    <row r="76" spans="2:63" s="1" customFormat="1">
      <c r="B76" s="36"/>
      <c r="C76" s="58" t="s">
        <v>29</v>
      </c>
      <c r="F76" s="129" t="str">
        <f>E15</f>
        <v>Brněnské komunikace, a.s.</v>
      </c>
      <c r="I76" s="58" t="s">
        <v>35</v>
      </c>
      <c r="J76" s="129" t="str">
        <f>E21</f>
        <v>Projekční kancelář PRIS spol. s r. o.</v>
      </c>
      <c r="L76" s="36"/>
    </row>
    <row r="77" spans="2:63" s="1" customFormat="1" ht="14.45" customHeight="1">
      <c r="B77" s="36"/>
      <c r="C77" s="58" t="s">
        <v>34</v>
      </c>
      <c r="F77" s="129" t="str">
        <f>IF(E18="","",E18)</f>
        <v xml:space="preserve"> </v>
      </c>
      <c r="L77" s="36"/>
    </row>
    <row r="78" spans="2:63" s="1" customFormat="1" ht="10.35" customHeight="1">
      <c r="B78" s="36"/>
      <c r="L78" s="36"/>
    </row>
    <row r="79" spans="2:63" s="9" customFormat="1" ht="29.25" customHeight="1">
      <c r="B79" s="130"/>
      <c r="C79" s="131" t="s">
        <v>132</v>
      </c>
      <c r="D79" s="132" t="s">
        <v>60</v>
      </c>
      <c r="E79" s="132" t="s">
        <v>56</v>
      </c>
      <c r="F79" s="132" t="s">
        <v>133</v>
      </c>
      <c r="G79" s="132" t="s">
        <v>134</v>
      </c>
      <c r="H79" s="132" t="s">
        <v>135</v>
      </c>
      <c r="I79" s="132" t="s">
        <v>136</v>
      </c>
      <c r="J79" s="132" t="s">
        <v>122</v>
      </c>
      <c r="K79" s="133" t="s">
        <v>137</v>
      </c>
      <c r="L79" s="130"/>
      <c r="M79" s="68" t="s">
        <v>138</v>
      </c>
      <c r="N79" s="69" t="s">
        <v>45</v>
      </c>
      <c r="O79" s="69" t="s">
        <v>139</v>
      </c>
      <c r="P79" s="69" t="s">
        <v>140</v>
      </c>
      <c r="Q79" s="69" t="s">
        <v>141</v>
      </c>
      <c r="R79" s="69" t="s">
        <v>142</v>
      </c>
      <c r="S79" s="69" t="s">
        <v>143</v>
      </c>
      <c r="T79" s="70" t="s">
        <v>144</v>
      </c>
    </row>
    <row r="80" spans="2:63" s="1" customFormat="1" ht="29.25" customHeight="1">
      <c r="B80" s="36"/>
      <c r="C80" s="72" t="s">
        <v>123</v>
      </c>
      <c r="J80" s="134">
        <f>BK80</f>
        <v>1262304.3999999999</v>
      </c>
      <c r="L80" s="36"/>
      <c r="M80" s="71"/>
      <c r="N80" s="63"/>
      <c r="O80" s="63"/>
      <c r="P80" s="135">
        <f>P81+P139</f>
        <v>8.1640000000000015</v>
      </c>
      <c r="Q80" s="63"/>
      <c r="R80" s="135">
        <f>R81+R139</f>
        <v>0.32962999999999998</v>
      </c>
      <c r="S80" s="63"/>
      <c r="T80" s="136">
        <f>T81+T139</f>
        <v>0.32800000000000001</v>
      </c>
      <c r="AT80" s="22" t="s">
        <v>74</v>
      </c>
      <c r="AU80" s="22" t="s">
        <v>124</v>
      </c>
      <c r="BK80" s="137">
        <f>BK81+BK139</f>
        <v>1262304.3999999999</v>
      </c>
    </row>
    <row r="81" spans="2:65" s="10" customFormat="1" ht="37.35" customHeight="1">
      <c r="B81" s="138"/>
      <c r="D81" s="139" t="s">
        <v>74</v>
      </c>
      <c r="E81" s="140" t="s">
        <v>233</v>
      </c>
      <c r="F81" s="140" t="s">
        <v>234</v>
      </c>
      <c r="J81" s="141">
        <f>BK81</f>
        <v>45504.4</v>
      </c>
      <c r="L81" s="138"/>
      <c r="M81" s="142"/>
      <c r="N81" s="143"/>
      <c r="O81" s="143"/>
      <c r="P81" s="144">
        <f>P82</f>
        <v>8.1640000000000015</v>
      </c>
      <c r="Q81" s="143"/>
      <c r="R81" s="144">
        <f>R82</f>
        <v>0.32962999999999998</v>
      </c>
      <c r="S81" s="143"/>
      <c r="T81" s="145">
        <f>T82</f>
        <v>0.32800000000000001</v>
      </c>
      <c r="AR81" s="139" t="s">
        <v>22</v>
      </c>
      <c r="AT81" s="146" t="s">
        <v>74</v>
      </c>
      <c r="AU81" s="146" t="s">
        <v>75</v>
      </c>
      <c r="AY81" s="139" t="s">
        <v>148</v>
      </c>
      <c r="BK81" s="147">
        <f>BK82</f>
        <v>45504.4</v>
      </c>
    </row>
    <row r="82" spans="2:65" s="10" customFormat="1" ht="19.899999999999999" customHeight="1">
      <c r="B82" s="138"/>
      <c r="D82" s="139" t="s">
        <v>74</v>
      </c>
      <c r="E82" s="148" t="s">
        <v>209</v>
      </c>
      <c r="F82" s="148" t="s">
        <v>340</v>
      </c>
      <c r="J82" s="149">
        <f>BK82</f>
        <v>45504.4</v>
      </c>
      <c r="L82" s="138"/>
      <c r="M82" s="142"/>
      <c r="N82" s="143"/>
      <c r="O82" s="143"/>
      <c r="P82" s="144">
        <f>SUM(P83:P138)</f>
        <v>8.1640000000000015</v>
      </c>
      <c r="Q82" s="143"/>
      <c r="R82" s="144">
        <f>SUM(R83:R138)</f>
        <v>0.32962999999999998</v>
      </c>
      <c r="S82" s="143"/>
      <c r="T82" s="145">
        <f>SUM(T83:T138)</f>
        <v>0.32800000000000001</v>
      </c>
      <c r="AR82" s="139" t="s">
        <v>22</v>
      </c>
      <c r="AT82" s="146" t="s">
        <v>74</v>
      </c>
      <c r="AU82" s="146" t="s">
        <v>22</v>
      </c>
      <c r="AY82" s="139" t="s">
        <v>148</v>
      </c>
      <c r="BK82" s="147">
        <f>SUM(BK83:BK138)</f>
        <v>45504.4</v>
      </c>
    </row>
    <row r="83" spans="2:65" s="1" customFormat="1" ht="16.5" customHeight="1">
      <c r="B83" s="150"/>
      <c r="C83" s="151" t="s">
        <v>22</v>
      </c>
      <c r="D83" s="151" t="s">
        <v>152</v>
      </c>
      <c r="E83" s="152" t="s">
        <v>519</v>
      </c>
      <c r="F83" s="153" t="s">
        <v>520</v>
      </c>
      <c r="G83" s="154" t="s">
        <v>238</v>
      </c>
      <c r="H83" s="155">
        <v>8</v>
      </c>
      <c r="I83" s="156">
        <v>44.1</v>
      </c>
      <c r="J83" s="156">
        <f>ROUND(I83*H83,2)</f>
        <v>352.8</v>
      </c>
      <c r="K83" s="153" t="s">
        <v>191</v>
      </c>
      <c r="L83" s="36"/>
      <c r="M83" s="157" t="s">
        <v>5</v>
      </c>
      <c r="N83" s="158" t="s">
        <v>46</v>
      </c>
      <c r="O83" s="159">
        <v>0.17399999999999999</v>
      </c>
      <c r="P83" s="159">
        <f>O83*H83</f>
        <v>1.3919999999999999</v>
      </c>
      <c r="Q83" s="159">
        <v>0</v>
      </c>
      <c r="R83" s="159">
        <f>Q83*H83</f>
        <v>0</v>
      </c>
      <c r="S83" s="159">
        <v>0</v>
      </c>
      <c r="T83" s="160">
        <f>S83*H83</f>
        <v>0</v>
      </c>
      <c r="AR83" s="22" t="s">
        <v>163</v>
      </c>
      <c r="AT83" s="22" t="s">
        <v>152</v>
      </c>
      <c r="AU83" s="22" t="s">
        <v>84</v>
      </c>
      <c r="AY83" s="22" t="s">
        <v>148</v>
      </c>
      <c r="BE83" s="161">
        <f>IF(N83="základní",J83,0)</f>
        <v>352.8</v>
      </c>
      <c r="BF83" s="161">
        <f>IF(N83="snížená",J83,0)</f>
        <v>0</v>
      </c>
      <c r="BG83" s="161">
        <f>IF(N83="zákl. přenesená",J83,0)</f>
        <v>0</v>
      </c>
      <c r="BH83" s="161">
        <f>IF(N83="sníž. přenesená",J83,0)</f>
        <v>0</v>
      </c>
      <c r="BI83" s="161">
        <f>IF(N83="nulová",J83,0)</f>
        <v>0</v>
      </c>
      <c r="BJ83" s="22" t="s">
        <v>22</v>
      </c>
      <c r="BK83" s="161">
        <f>ROUND(I83*H83,2)</f>
        <v>352.8</v>
      </c>
      <c r="BL83" s="22" t="s">
        <v>163</v>
      </c>
      <c r="BM83" s="22" t="s">
        <v>521</v>
      </c>
    </row>
    <row r="84" spans="2:65" s="1" customFormat="1" ht="27">
      <c r="B84" s="36"/>
      <c r="D84" s="162" t="s">
        <v>159</v>
      </c>
      <c r="F84" s="163" t="s">
        <v>522</v>
      </c>
      <c r="L84" s="36"/>
      <c r="M84" s="164"/>
      <c r="N84" s="37"/>
      <c r="O84" s="37"/>
      <c r="P84" s="37"/>
      <c r="Q84" s="37"/>
      <c r="R84" s="37"/>
      <c r="S84" s="37"/>
      <c r="T84" s="65"/>
      <c r="AT84" s="22" t="s">
        <v>159</v>
      </c>
      <c r="AU84" s="22" t="s">
        <v>84</v>
      </c>
    </row>
    <row r="85" spans="2:65" s="1" customFormat="1" ht="27">
      <c r="B85" s="36"/>
      <c r="D85" s="162" t="s">
        <v>241</v>
      </c>
      <c r="F85" s="165" t="s">
        <v>523</v>
      </c>
      <c r="L85" s="36"/>
      <c r="M85" s="164"/>
      <c r="N85" s="37"/>
      <c r="O85" s="37"/>
      <c r="P85" s="37"/>
      <c r="Q85" s="37"/>
      <c r="R85" s="37"/>
      <c r="S85" s="37"/>
      <c r="T85" s="65"/>
      <c r="AT85" s="22" t="s">
        <v>241</v>
      </c>
      <c r="AU85" s="22" t="s">
        <v>84</v>
      </c>
    </row>
    <row r="86" spans="2:65" s="1" customFormat="1" ht="27">
      <c r="B86" s="36"/>
      <c r="D86" s="162" t="s">
        <v>161</v>
      </c>
      <c r="F86" s="165" t="s">
        <v>524</v>
      </c>
      <c r="L86" s="36"/>
      <c r="M86" s="164"/>
      <c r="N86" s="37"/>
      <c r="O86" s="37"/>
      <c r="P86" s="37"/>
      <c r="Q86" s="37"/>
      <c r="R86" s="37"/>
      <c r="S86" s="37"/>
      <c r="T86" s="65"/>
      <c r="AT86" s="22" t="s">
        <v>161</v>
      </c>
      <c r="AU86" s="22" t="s">
        <v>84</v>
      </c>
    </row>
    <row r="87" spans="2:65" s="11" customFormat="1" ht="13.5">
      <c r="B87" s="169"/>
      <c r="D87" s="162" t="s">
        <v>267</v>
      </c>
      <c r="E87" s="170" t="s">
        <v>5</v>
      </c>
      <c r="F87" s="171" t="s">
        <v>525</v>
      </c>
      <c r="H87" s="172">
        <v>3</v>
      </c>
      <c r="L87" s="169"/>
      <c r="M87" s="173"/>
      <c r="N87" s="174"/>
      <c r="O87" s="174"/>
      <c r="P87" s="174"/>
      <c r="Q87" s="174"/>
      <c r="R87" s="174"/>
      <c r="S87" s="174"/>
      <c r="T87" s="175"/>
      <c r="AT87" s="170" t="s">
        <v>267</v>
      </c>
      <c r="AU87" s="170" t="s">
        <v>84</v>
      </c>
      <c r="AV87" s="11" t="s">
        <v>84</v>
      </c>
      <c r="AW87" s="11" t="s">
        <v>38</v>
      </c>
      <c r="AX87" s="11" t="s">
        <v>75</v>
      </c>
      <c r="AY87" s="170" t="s">
        <v>148</v>
      </c>
    </row>
    <row r="88" spans="2:65" s="11" customFormat="1" ht="13.5">
      <c r="B88" s="169"/>
      <c r="D88" s="162" t="s">
        <v>267</v>
      </c>
      <c r="E88" s="170" t="s">
        <v>5</v>
      </c>
      <c r="F88" s="171" t="s">
        <v>526</v>
      </c>
      <c r="H88" s="172">
        <v>2</v>
      </c>
      <c r="L88" s="169"/>
      <c r="M88" s="173"/>
      <c r="N88" s="174"/>
      <c r="O88" s="174"/>
      <c r="P88" s="174"/>
      <c r="Q88" s="174"/>
      <c r="R88" s="174"/>
      <c r="S88" s="174"/>
      <c r="T88" s="175"/>
      <c r="AT88" s="170" t="s">
        <v>267</v>
      </c>
      <c r="AU88" s="170" t="s">
        <v>84</v>
      </c>
      <c r="AV88" s="11" t="s">
        <v>84</v>
      </c>
      <c r="AW88" s="11" t="s">
        <v>38</v>
      </c>
      <c r="AX88" s="11" t="s">
        <v>75</v>
      </c>
      <c r="AY88" s="170" t="s">
        <v>148</v>
      </c>
    </row>
    <row r="89" spans="2:65" s="11" customFormat="1" ht="13.5">
      <c r="B89" s="169"/>
      <c r="D89" s="162" t="s">
        <v>267</v>
      </c>
      <c r="E89" s="170" t="s">
        <v>5</v>
      </c>
      <c r="F89" s="171" t="s">
        <v>527</v>
      </c>
      <c r="H89" s="172">
        <v>2</v>
      </c>
      <c r="L89" s="169"/>
      <c r="M89" s="173"/>
      <c r="N89" s="174"/>
      <c r="O89" s="174"/>
      <c r="P89" s="174"/>
      <c r="Q89" s="174"/>
      <c r="R89" s="174"/>
      <c r="S89" s="174"/>
      <c r="T89" s="175"/>
      <c r="AT89" s="170" t="s">
        <v>267</v>
      </c>
      <c r="AU89" s="170" t="s">
        <v>84</v>
      </c>
      <c r="AV89" s="11" t="s">
        <v>84</v>
      </c>
      <c r="AW89" s="11" t="s">
        <v>38</v>
      </c>
      <c r="AX89" s="11" t="s">
        <v>75</v>
      </c>
      <c r="AY89" s="170" t="s">
        <v>148</v>
      </c>
    </row>
    <row r="90" spans="2:65" s="11" customFormat="1" ht="13.5">
      <c r="B90" s="169"/>
      <c r="D90" s="162" t="s">
        <v>267</v>
      </c>
      <c r="E90" s="170" t="s">
        <v>5</v>
      </c>
      <c r="F90" s="171" t="s">
        <v>528</v>
      </c>
      <c r="H90" s="172">
        <v>1</v>
      </c>
      <c r="L90" s="169"/>
      <c r="M90" s="173"/>
      <c r="N90" s="174"/>
      <c r="O90" s="174"/>
      <c r="P90" s="174"/>
      <c r="Q90" s="174"/>
      <c r="R90" s="174"/>
      <c r="S90" s="174"/>
      <c r="T90" s="175"/>
      <c r="AT90" s="170" t="s">
        <v>267</v>
      </c>
      <c r="AU90" s="170" t="s">
        <v>84</v>
      </c>
      <c r="AV90" s="11" t="s">
        <v>84</v>
      </c>
      <c r="AW90" s="11" t="s">
        <v>38</v>
      </c>
      <c r="AX90" s="11" t="s">
        <v>75</v>
      </c>
      <c r="AY90" s="170" t="s">
        <v>148</v>
      </c>
    </row>
    <row r="91" spans="2:65" s="12" customFormat="1" ht="13.5">
      <c r="B91" s="176"/>
      <c r="D91" s="162" t="s">
        <v>267</v>
      </c>
      <c r="E91" s="177" t="s">
        <v>5</v>
      </c>
      <c r="F91" s="178" t="s">
        <v>271</v>
      </c>
      <c r="H91" s="179">
        <v>8</v>
      </c>
      <c r="L91" s="176"/>
      <c r="M91" s="180"/>
      <c r="N91" s="181"/>
      <c r="O91" s="181"/>
      <c r="P91" s="181"/>
      <c r="Q91" s="181"/>
      <c r="R91" s="181"/>
      <c r="S91" s="181"/>
      <c r="T91" s="182"/>
      <c r="AT91" s="177" t="s">
        <v>267</v>
      </c>
      <c r="AU91" s="177" t="s">
        <v>84</v>
      </c>
      <c r="AV91" s="12" t="s">
        <v>163</v>
      </c>
      <c r="AW91" s="12" t="s">
        <v>38</v>
      </c>
      <c r="AX91" s="12" t="s">
        <v>22</v>
      </c>
      <c r="AY91" s="177" t="s">
        <v>148</v>
      </c>
    </row>
    <row r="92" spans="2:65" s="1" customFormat="1" ht="16.5" customHeight="1">
      <c r="B92" s="150"/>
      <c r="C92" s="151" t="s">
        <v>84</v>
      </c>
      <c r="D92" s="151" t="s">
        <v>152</v>
      </c>
      <c r="E92" s="152" t="s">
        <v>519</v>
      </c>
      <c r="F92" s="153" t="s">
        <v>520</v>
      </c>
      <c r="G92" s="154" t="s">
        <v>238</v>
      </c>
      <c r="H92" s="155">
        <v>4</v>
      </c>
      <c r="I92" s="156">
        <v>44.1</v>
      </c>
      <c r="J92" s="156">
        <f>ROUND(I92*H92,2)</f>
        <v>176.4</v>
      </c>
      <c r="K92" s="153" t="s">
        <v>191</v>
      </c>
      <c r="L92" s="36"/>
      <c r="M92" s="157" t="s">
        <v>5</v>
      </c>
      <c r="N92" s="158" t="s">
        <v>46</v>
      </c>
      <c r="O92" s="159">
        <v>0.17399999999999999</v>
      </c>
      <c r="P92" s="159">
        <f>O92*H92</f>
        <v>0.69599999999999995</v>
      </c>
      <c r="Q92" s="159">
        <v>0</v>
      </c>
      <c r="R92" s="159">
        <f>Q92*H92</f>
        <v>0</v>
      </c>
      <c r="S92" s="159">
        <v>0</v>
      </c>
      <c r="T92" s="160">
        <f>S92*H92</f>
        <v>0</v>
      </c>
      <c r="AR92" s="22" t="s">
        <v>163</v>
      </c>
      <c r="AT92" s="22" t="s">
        <v>152</v>
      </c>
      <c r="AU92" s="22" t="s">
        <v>84</v>
      </c>
      <c r="AY92" s="22" t="s">
        <v>148</v>
      </c>
      <c r="BE92" s="161">
        <f>IF(N92="základní",J92,0)</f>
        <v>176.4</v>
      </c>
      <c r="BF92" s="161">
        <f>IF(N92="snížená",J92,0)</f>
        <v>0</v>
      </c>
      <c r="BG92" s="161">
        <f>IF(N92="zákl. přenesená",J92,0)</f>
        <v>0</v>
      </c>
      <c r="BH92" s="161">
        <f>IF(N92="sníž. přenesená",J92,0)</f>
        <v>0</v>
      </c>
      <c r="BI92" s="161">
        <f>IF(N92="nulová",J92,0)</f>
        <v>0</v>
      </c>
      <c r="BJ92" s="22" t="s">
        <v>22</v>
      </c>
      <c r="BK92" s="161">
        <f>ROUND(I92*H92,2)</f>
        <v>176.4</v>
      </c>
      <c r="BL92" s="22" t="s">
        <v>163</v>
      </c>
      <c r="BM92" s="22" t="s">
        <v>529</v>
      </c>
    </row>
    <row r="93" spans="2:65" s="1" customFormat="1" ht="27">
      <c r="B93" s="36"/>
      <c r="D93" s="162" t="s">
        <v>159</v>
      </c>
      <c r="F93" s="163" t="s">
        <v>522</v>
      </c>
      <c r="L93" s="36"/>
      <c r="M93" s="164"/>
      <c r="N93" s="37"/>
      <c r="O93" s="37"/>
      <c r="P93" s="37"/>
      <c r="Q93" s="37"/>
      <c r="R93" s="37"/>
      <c r="S93" s="37"/>
      <c r="T93" s="65"/>
      <c r="AT93" s="22" t="s">
        <v>159</v>
      </c>
      <c r="AU93" s="22" t="s">
        <v>84</v>
      </c>
    </row>
    <row r="94" spans="2:65" s="1" customFormat="1" ht="27">
      <c r="B94" s="36"/>
      <c r="D94" s="162" t="s">
        <v>241</v>
      </c>
      <c r="F94" s="165" t="s">
        <v>523</v>
      </c>
      <c r="L94" s="36"/>
      <c r="M94" s="164"/>
      <c r="N94" s="37"/>
      <c r="O94" s="37"/>
      <c r="P94" s="37"/>
      <c r="Q94" s="37"/>
      <c r="R94" s="37"/>
      <c r="S94" s="37"/>
      <c r="T94" s="65"/>
      <c r="AT94" s="22" t="s">
        <v>241</v>
      </c>
      <c r="AU94" s="22" t="s">
        <v>84</v>
      </c>
    </row>
    <row r="95" spans="2:65" s="1" customFormat="1" ht="27">
      <c r="B95" s="36"/>
      <c r="D95" s="162" t="s">
        <v>161</v>
      </c>
      <c r="F95" s="165" t="s">
        <v>530</v>
      </c>
      <c r="L95" s="36"/>
      <c r="M95" s="164"/>
      <c r="N95" s="37"/>
      <c r="O95" s="37"/>
      <c r="P95" s="37"/>
      <c r="Q95" s="37"/>
      <c r="R95" s="37"/>
      <c r="S95" s="37"/>
      <c r="T95" s="65"/>
      <c r="AT95" s="22" t="s">
        <v>161</v>
      </c>
      <c r="AU95" s="22" t="s">
        <v>84</v>
      </c>
    </row>
    <row r="96" spans="2:65" s="11" customFormat="1" ht="27">
      <c r="B96" s="169"/>
      <c r="D96" s="162" t="s">
        <v>267</v>
      </c>
      <c r="E96" s="170" t="s">
        <v>5</v>
      </c>
      <c r="F96" s="171" t="s">
        <v>531</v>
      </c>
      <c r="H96" s="172">
        <v>2</v>
      </c>
      <c r="L96" s="169"/>
      <c r="M96" s="173"/>
      <c r="N96" s="174"/>
      <c r="O96" s="174"/>
      <c r="P96" s="174"/>
      <c r="Q96" s="174"/>
      <c r="R96" s="174"/>
      <c r="S96" s="174"/>
      <c r="T96" s="175"/>
      <c r="AT96" s="170" t="s">
        <v>267</v>
      </c>
      <c r="AU96" s="170" t="s">
        <v>84</v>
      </c>
      <c r="AV96" s="11" t="s">
        <v>84</v>
      </c>
      <c r="AW96" s="11" t="s">
        <v>38</v>
      </c>
      <c r="AX96" s="11" t="s">
        <v>75</v>
      </c>
      <c r="AY96" s="170" t="s">
        <v>148</v>
      </c>
    </row>
    <row r="97" spans="2:65" s="11" customFormat="1" ht="27">
      <c r="B97" s="169"/>
      <c r="D97" s="162" t="s">
        <v>267</v>
      </c>
      <c r="E97" s="170" t="s">
        <v>5</v>
      </c>
      <c r="F97" s="171" t="s">
        <v>532</v>
      </c>
      <c r="H97" s="172">
        <v>2</v>
      </c>
      <c r="L97" s="169"/>
      <c r="M97" s="173"/>
      <c r="N97" s="174"/>
      <c r="O97" s="174"/>
      <c r="P97" s="174"/>
      <c r="Q97" s="174"/>
      <c r="R97" s="174"/>
      <c r="S97" s="174"/>
      <c r="T97" s="175"/>
      <c r="AT97" s="170" t="s">
        <v>267</v>
      </c>
      <c r="AU97" s="170" t="s">
        <v>84</v>
      </c>
      <c r="AV97" s="11" t="s">
        <v>84</v>
      </c>
      <c r="AW97" s="11" t="s">
        <v>38</v>
      </c>
      <c r="AX97" s="11" t="s">
        <v>75</v>
      </c>
      <c r="AY97" s="170" t="s">
        <v>148</v>
      </c>
    </row>
    <row r="98" spans="2:65" s="12" customFormat="1" ht="13.5">
      <c r="B98" s="176"/>
      <c r="D98" s="162" t="s">
        <v>267</v>
      </c>
      <c r="E98" s="177" t="s">
        <v>5</v>
      </c>
      <c r="F98" s="178" t="s">
        <v>271</v>
      </c>
      <c r="H98" s="179">
        <v>4</v>
      </c>
      <c r="L98" s="176"/>
      <c r="M98" s="180"/>
      <c r="N98" s="181"/>
      <c r="O98" s="181"/>
      <c r="P98" s="181"/>
      <c r="Q98" s="181"/>
      <c r="R98" s="181"/>
      <c r="S98" s="181"/>
      <c r="T98" s="182"/>
      <c r="AT98" s="177" t="s">
        <v>267</v>
      </c>
      <c r="AU98" s="177" t="s">
        <v>84</v>
      </c>
      <c r="AV98" s="12" t="s">
        <v>163</v>
      </c>
      <c r="AW98" s="12" t="s">
        <v>38</v>
      </c>
      <c r="AX98" s="12" t="s">
        <v>22</v>
      </c>
      <c r="AY98" s="177" t="s">
        <v>148</v>
      </c>
    </row>
    <row r="99" spans="2:65" s="1" customFormat="1" ht="25.5" customHeight="1">
      <c r="B99" s="150"/>
      <c r="C99" s="151" t="s">
        <v>151</v>
      </c>
      <c r="D99" s="151" t="s">
        <v>152</v>
      </c>
      <c r="E99" s="152" t="s">
        <v>533</v>
      </c>
      <c r="F99" s="153" t="s">
        <v>534</v>
      </c>
      <c r="G99" s="154" t="s">
        <v>238</v>
      </c>
      <c r="H99" s="155">
        <v>1029</v>
      </c>
      <c r="I99" s="156">
        <v>14.4</v>
      </c>
      <c r="J99" s="156">
        <f>ROUND(I99*H99,2)</f>
        <v>14817.6</v>
      </c>
      <c r="K99" s="153" t="s">
        <v>191</v>
      </c>
      <c r="L99" s="36"/>
      <c r="M99" s="157" t="s">
        <v>5</v>
      </c>
      <c r="N99" s="158" t="s">
        <v>46</v>
      </c>
      <c r="O99" s="159">
        <v>0</v>
      </c>
      <c r="P99" s="159">
        <f>O99*H99</f>
        <v>0</v>
      </c>
      <c r="Q99" s="159">
        <v>0</v>
      </c>
      <c r="R99" s="159">
        <f>Q99*H99</f>
        <v>0</v>
      </c>
      <c r="S99" s="159">
        <v>0</v>
      </c>
      <c r="T99" s="160">
        <f>S99*H99</f>
        <v>0</v>
      </c>
      <c r="AR99" s="22" t="s">
        <v>163</v>
      </c>
      <c r="AT99" s="22" t="s">
        <v>152</v>
      </c>
      <c r="AU99" s="22" t="s">
        <v>84</v>
      </c>
      <c r="AY99" s="22" t="s">
        <v>148</v>
      </c>
      <c r="BE99" s="161">
        <f>IF(N99="základní",J99,0)</f>
        <v>14817.6</v>
      </c>
      <c r="BF99" s="161">
        <f>IF(N99="snížená",J99,0)</f>
        <v>0</v>
      </c>
      <c r="BG99" s="161">
        <f>IF(N99="zákl. přenesená",J99,0)</f>
        <v>0</v>
      </c>
      <c r="BH99" s="161">
        <f>IF(N99="sníž. přenesená",J99,0)</f>
        <v>0</v>
      </c>
      <c r="BI99" s="161">
        <f>IF(N99="nulová",J99,0)</f>
        <v>0</v>
      </c>
      <c r="BJ99" s="22" t="s">
        <v>22</v>
      </c>
      <c r="BK99" s="161">
        <f>ROUND(I99*H99,2)</f>
        <v>14817.6</v>
      </c>
      <c r="BL99" s="22" t="s">
        <v>163</v>
      </c>
      <c r="BM99" s="22" t="s">
        <v>535</v>
      </c>
    </row>
    <row r="100" spans="2:65" s="1" customFormat="1" ht="27">
      <c r="B100" s="36"/>
      <c r="D100" s="162" t="s">
        <v>159</v>
      </c>
      <c r="F100" s="163" t="s">
        <v>536</v>
      </c>
      <c r="L100" s="36"/>
      <c r="M100" s="164"/>
      <c r="N100" s="37"/>
      <c r="O100" s="37"/>
      <c r="P100" s="37"/>
      <c r="Q100" s="37"/>
      <c r="R100" s="37"/>
      <c r="S100" s="37"/>
      <c r="T100" s="65"/>
      <c r="AT100" s="22" t="s">
        <v>159</v>
      </c>
      <c r="AU100" s="22" t="s">
        <v>84</v>
      </c>
    </row>
    <row r="101" spans="2:65" s="1" customFormat="1" ht="27">
      <c r="B101" s="36"/>
      <c r="D101" s="162" t="s">
        <v>241</v>
      </c>
      <c r="F101" s="165" t="s">
        <v>523</v>
      </c>
      <c r="L101" s="36"/>
      <c r="M101" s="164"/>
      <c r="N101" s="37"/>
      <c r="O101" s="37"/>
      <c r="P101" s="37"/>
      <c r="Q101" s="37"/>
      <c r="R101" s="37"/>
      <c r="S101" s="37"/>
      <c r="T101" s="65"/>
      <c r="AT101" s="22" t="s">
        <v>241</v>
      </c>
      <c r="AU101" s="22" t="s">
        <v>84</v>
      </c>
    </row>
    <row r="102" spans="2:65" s="11" customFormat="1" ht="13.5">
      <c r="B102" s="169"/>
      <c r="D102" s="162" t="s">
        <v>267</v>
      </c>
      <c r="E102" s="170" t="s">
        <v>5</v>
      </c>
      <c r="F102" s="171" t="s">
        <v>537</v>
      </c>
      <c r="H102" s="172">
        <v>56</v>
      </c>
      <c r="L102" s="169"/>
      <c r="M102" s="173"/>
      <c r="N102" s="174"/>
      <c r="O102" s="174"/>
      <c r="P102" s="174"/>
      <c r="Q102" s="174"/>
      <c r="R102" s="174"/>
      <c r="S102" s="174"/>
      <c r="T102" s="175"/>
      <c r="AT102" s="170" t="s">
        <v>267</v>
      </c>
      <c r="AU102" s="170" t="s">
        <v>84</v>
      </c>
      <c r="AV102" s="11" t="s">
        <v>84</v>
      </c>
      <c r="AW102" s="11" t="s">
        <v>38</v>
      </c>
      <c r="AX102" s="11" t="s">
        <v>75</v>
      </c>
      <c r="AY102" s="170" t="s">
        <v>148</v>
      </c>
    </row>
    <row r="103" spans="2:65" s="11" customFormat="1" ht="13.5">
      <c r="B103" s="169"/>
      <c r="D103" s="162" t="s">
        <v>267</v>
      </c>
      <c r="E103" s="170" t="s">
        <v>5</v>
      </c>
      <c r="F103" s="171" t="s">
        <v>538</v>
      </c>
      <c r="H103" s="172">
        <v>595</v>
      </c>
      <c r="L103" s="169"/>
      <c r="M103" s="173"/>
      <c r="N103" s="174"/>
      <c r="O103" s="174"/>
      <c r="P103" s="174"/>
      <c r="Q103" s="174"/>
      <c r="R103" s="174"/>
      <c r="S103" s="174"/>
      <c r="T103" s="175"/>
      <c r="AT103" s="170" t="s">
        <v>267</v>
      </c>
      <c r="AU103" s="170" t="s">
        <v>84</v>
      </c>
      <c r="AV103" s="11" t="s">
        <v>84</v>
      </c>
      <c r="AW103" s="11" t="s">
        <v>38</v>
      </c>
      <c r="AX103" s="11" t="s">
        <v>75</v>
      </c>
      <c r="AY103" s="170" t="s">
        <v>148</v>
      </c>
    </row>
    <row r="104" spans="2:65" s="11" customFormat="1" ht="13.5">
      <c r="B104" s="169"/>
      <c r="D104" s="162" t="s">
        <v>267</v>
      </c>
      <c r="E104" s="170" t="s">
        <v>5</v>
      </c>
      <c r="F104" s="171" t="s">
        <v>539</v>
      </c>
      <c r="H104" s="172">
        <v>378</v>
      </c>
      <c r="L104" s="169"/>
      <c r="M104" s="173"/>
      <c r="N104" s="174"/>
      <c r="O104" s="174"/>
      <c r="P104" s="174"/>
      <c r="Q104" s="174"/>
      <c r="R104" s="174"/>
      <c r="S104" s="174"/>
      <c r="T104" s="175"/>
      <c r="AT104" s="170" t="s">
        <v>267</v>
      </c>
      <c r="AU104" s="170" t="s">
        <v>84</v>
      </c>
      <c r="AV104" s="11" t="s">
        <v>84</v>
      </c>
      <c r="AW104" s="11" t="s">
        <v>38</v>
      </c>
      <c r="AX104" s="11" t="s">
        <v>75</v>
      </c>
      <c r="AY104" s="170" t="s">
        <v>148</v>
      </c>
    </row>
    <row r="105" spans="2:65" s="12" customFormat="1" ht="13.5">
      <c r="B105" s="176"/>
      <c r="D105" s="162" t="s">
        <v>267</v>
      </c>
      <c r="E105" s="177" t="s">
        <v>5</v>
      </c>
      <c r="F105" s="178" t="s">
        <v>271</v>
      </c>
      <c r="H105" s="179">
        <v>1029</v>
      </c>
      <c r="L105" s="176"/>
      <c r="M105" s="180"/>
      <c r="N105" s="181"/>
      <c r="O105" s="181"/>
      <c r="P105" s="181"/>
      <c r="Q105" s="181"/>
      <c r="R105" s="181"/>
      <c r="S105" s="181"/>
      <c r="T105" s="182"/>
      <c r="AT105" s="177" t="s">
        <v>267</v>
      </c>
      <c r="AU105" s="177" t="s">
        <v>84</v>
      </c>
      <c r="AV105" s="12" t="s">
        <v>163</v>
      </c>
      <c r="AW105" s="12" t="s">
        <v>38</v>
      </c>
      <c r="AX105" s="12" t="s">
        <v>22</v>
      </c>
      <c r="AY105" s="177" t="s">
        <v>148</v>
      </c>
    </row>
    <row r="106" spans="2:65" s="1" customFormat="1" ht="16.5" customHeight="1">
      <c r="B106" s="150"/>
      <c r="C106" s="151" t="s">
        <v>163</v>
      </c>
      <c r="D106" s="151" t="s">
        <v>152</v>
      </c>
      <c r="E106" s="152" t="s">
        <v>540</v>
      </c>
      <c r="F106" s="153" t="s">
        <v>541</v>
      </c>
      <c r="G106" s="154" t="s">
        <v>238</v>
      </c>
      <c r="H106" s="155">
        <v>8</v>
      </c>
      <c r="I106" s="156">
        <v>69.7</v>
      </c>
      <c r="J106" s="156">
        <f>ROUND(I106*H106,2)</f>
        <v>557.6</v>
      </c>
      <c r="K106" s="153" t="s">
        <v>191</v>
      </c>
      <c r="L106" s="36"/>
      <c r="M106" s="157" t="s">
        <v>5</v>
      </c>
      <c r="N106" s="158" t="s">
        <v>46</v>
      </c>
      <c r="O106" s="159">
        <v>0.27500000000000002</v>
      </c>
      <c r="P106" s="159">
        <f>O106*H106</f>
        <v>2.2000000000000002</v>
      </c>
      <c r="Q106" s="159">
        <v>0</v>
      </c>
      <c r="R106" s="159">
        <f>Q106*H106</f>
        <v>0</v>
      </c>
      <c r="S106" s="159">
        <v>0</v>
      </c>
      <c r="T106" s="160">
        <f>S106*H106</f>
        <v>0</v>
      </c>
      <c r="AR106" s="22" t="s">
        <v>163</v>
      </c>
      <c r="AT106" s="22" t="s">
        <v>152</v>
      </c>
      <c r="AU106" s="22" t="s">
        <v>84</v>
      </c>
      <c r="AY106" s="22" t="s">
        <v>148</v>
      </c>
      <c r="BE106" s="161">
        <f>IF(N106="základní",J106,0)</f>
        <v>557.6</v>
      </c>
      <c r="BF106" s="161">
        <f>IF(N106="snížená",J106,0)</f>
        <v>0</v>
      </c>
      <c r="BG106" s="161">
        <f>IF(N106="zákl. přenesená",J106,0)</f>
        <v>0</v>
      </c>
      <c r="BH106" s="161">
        <f>IF(N106="sníž. přenesená",J106,0)</f>
        <v>0</v>
      </c>
      <c r="BI106" s="161">
        <f>IF(N106="nulová",J106,0)</f>
        <v>0</v>
      </c>
      <c r="BJ106" s="22" t="s">
        <v>22</v>
      </c>
      <c r="BK106" s="161">
        <f>ROUND(I106*H106,2)</f>
        <v>557.6</v>
      </c>
      <c r="BL106" s="22" t="s">
        <v>163</v>
      </c>
      <c r="BM106" s="22" t="s">
        <v>542</v>
      </c>
    </row>
    <row r="107" spans="2:65" s="1" customFormat="1" ht="13.5">
      <c r="B107" s="36"/>
      <c r="D107" s="162" t="s">
        <v>159</v>
      </c>
      <c r="F107" s="163" t="s">
        <v>543</v>
      </c>
      <c r="L107" s="36"/>
      <c r="M107" s="164"/>
      <c r="N107" s="37"/>
      <c r="O107" s="37"/>
      <c r="P107" s="37"/>
      <c r="Q107" s="37"/>
      <c r="R107" s="37"/>
      <c r="S107" s="37"/>
      <c r="T107" s="65"/>
      <c r="AT107" s="22" t="s">
        <v>159</v>
      </c>
      <c r="AU107" s="22" t="s">
        <v>84</v>
      </c>
    </row>
    <row r="108" spans="2:65" s="1" customFormat="1" ht="54">
      <c r="B108" s="36"/>
      <c r="D108" s="162" t="s">
        <v>241</v>
      </c>
      <c r="F108" s="165" t="s">
        <v>544</v>
      </c>
      <c r="L108" s="36"/>
      <c r="M108" s="164"/>
      <c r="N108" s="37"/>
      <c r="O108" s="37"/>
      <c r="P108" s="37"/>
      <c r="Q108" s="37"/>
      <c r="R108" s="37"/>
      <c r="S108" s="37"/>
      <c r="T108" s="65"/>
      <c r="AT108" s="22" t="s">
        <v>241</v>
      </c>
      <c r="AU108" s="22" t="s">
        <v>84</v>
      </c>
    </row>
    <row r="109" spans="2:65" s="1" customFormat="1" ht="27">
      <c r="B109" s="36"/>
      <c r="D109" s="162" t="s">
        <v>161</v>
      </c>
      <c r="F109" s="165" t="s">
        <v>524</v>
      </c>
      <c r="L109" s="36"/>
      <c r="M109" s="164"/>
      <c r="N109" s="37"/>
      <c r="O109" s="37"/>
      <c r="P109" s="37"/>
      <c r="Q109" s="37"/>
      <c r="R109" s="37"/>
      <c r="S109" s="37"/>
      <c r="T109" s="65"/>
      <c r="AT109" s="22" t="s">
        <v>161</v>
      </c>
      <c r="AU109" s="22" t="s">
        <v>84</v>
      </c>
    </row>
    <row r="110" spans="2:65" s="11" customFormat="1" ht="13.5">
      <c r="B110" s="169"/>
      <c r="D110" s="162" t="s">
        <v>267</v>
      </c>
      <c r="E110" s="170" t="s">
        <v>5</v>
      </c>
      <c r="F110" s="171" t="s">
        <v>545</v>
      </c>
      <c r="H110" s="172">
        <v>8</v>
      </c>
      <c r="L110" s="169"/>
      <c r="M110" s="173"/>
      <c r="N110" s="174"/>
      <c r="O110" s="174"/>
      <c r="P110" s="174"/>
      <c r="Q110" s="174"/>
      <c r="R110" s="174"/>
      <c r="S110" s="174"/>
      <c r="T110" s="175"/>
      <c r="AT110" s="170" t="s">
        <v>267</v>
      </c>
      <c r="AU110" s="170" t="s">
        <v>84</v>
      </c>
      <c r="AV110" s="11" t="s">
        <v>84</v>
      </c>
      <c r="AW110" s="11" t="s">
        <v>38</v>
      </c>
      <c r="AX110" s="11" t="s">
        <v>22</v>
      </c>
      <c r="AY110" s="170" t="s">
        <v>148</v>
      </c>
    </row>
    <row r="111" spans="2:65" s="1" customFormat="1" ht="25.5" customHeight="1">
      <c r="B111" s="150"/>
      <c r="C111" s="151" t="s">
        <v>147</v>
      </c>
      <c r="D111" s="151" t="s">
        <v>152</v>
      </c>
      <c r="E111" s="152" t="s">
        <v>546</v>
      </c>
      <c r="F111" s="153" t="s">
        <v>547</v>
      </c>
      <c r="G111" s="154" t="s">
        <v>238</v>
      </c>
      <c r="H111" s="155">
        <v>1512</v>
      </c>
      <c r="I111" s="156">
        <v>18</v>
      </c>
      <c r="J111" s="156">
        <f>ROUND(I111*H111,2)</f>
        <v>27216</v>
      </c>
      <c r="K111" s="153" t="s">
        <v>191</v>
      </c>
      <c r="L111" s="36"/>
      <c r="M111" s="157" t="s">
        <v>5</v>
      </c>
      <c r="N111" s="158" t="s">
        <v>46</v>
      </c>
      <c r="O111" s="159">
        <v>0</v>
      </c>
      <c r="P111" s="159">
        <f>O111*H111</f>
        <v>0</v>
      </c>
      <c r="Q111" s="159">
        <v>0</v>
      </c>
      <c r="R111" s="159">
        <f>Q111*H111</f>
        <v>0</v>
      </c>
      <c r="S111" s="159">
        <v>0</v>
      </c>
      <c r="T111" s="160">
        <f>S111*H111</f>
        <v>0</v>
      </c>
      <c r="AR111" s="22" t="s">
        <v>163</v>
      </c>
      <c r="AT111" s="22" t="s">
        <v>152</v>
      </c>
      <c r="AU111" s="22" t="s">
        <v>84</v>
      </c>
      <c r="AY111" s="22" t="s">
        <v>148</v>
      </c>
      <c r="BE111" s="161">
        <f>IF(N111="základní",J111,0)</f>
        <v>27216</v>
      </c>
      <c r="BF111" s="161">
        <f>IF(N111="snížená",J111,0)</f>
        <v>0</v>
      </c>
      <c r="BG111" s="161">
        <f>IF(N111="zákl. přenesená",J111,0)</f>
        <v>0</v>
      </c>
      <c r="BH111" s="161">
        <f>IF(N111="sníž. přenesená",J111,0)</f>
        <v>0</v>
      </c>
      <c r="BI111" s="161">
        <f>IF(N111="nulová",J111,0)</f>
        <v>0</v>
      </c>
      <c r="BJ111" s="22" t="s">
        <v>22</v>
      </c>
      <c r="BK111" s="161">
        <f>ROUND(I111*H111,2)</f>
        <v>27216</v>
      </c>
      <c r="BL111" s="22" t="s">
        <v>163</v>
      </c>
      <c r="BM111" s="22" t="s">
        <v>548</v>
      </c>
    </row>
    <row r="112" spans="2:65" s="1" customFormat="1" ht="27">
      <c r="B112" s="36"/>
      <c r="D112" s="162" t="s">
        <v>159</v>
      </c>
      <c r="F112" s="163" t="s">
        <v>549</v>
      </c>
      <c r="L112" s="36"/>
      <c r="M112" s="164"/>
      <c r="N112" s="37"/>
      <c r="O112" s="37"/>
      <c r="P112" s="37"/>
      <c r="Q112" s="37"/>
      <c r="R112" s="37"/>
      <c r="S112" s="37"/>
      <c r="T112" s="65"/>
      <c r="AT112" s="22" t="s">
        <v>159</v>
      </c>
      <c r="AU112" s="22" t="s">
        <v>84</v>
      </c>
    </row>
    <row r="113" spans="2:65" s="1" customFormat="1" ht="54">
      <c r="B113" s="36"/>
      <c r="D113" s="162" t="s">
        <v>241</v>
      </c>
      <c r="F113" s="165" t="s">
        <v>544</v>
      </c>
      <c r="L113" s="36"/>
      <c r="M113" s="164"/>
      <c r="N113" s="37"/>
      <c r="O113" s="37"/>
      <c r="P113" s="37"/>
      <c r="Q113" s="37"/>
      <c r="R113" s="37"/>
      <c r="S113" s="37"/>
      <c r="T113" s="65"/>
      <c r="AT113" s="22" t="s">
        <v>241</v>
      </c>
      <c r="AU113" s="22" t="s">
        <v>84</v>
      </c>
    </row>
    <row r="114" spans="2:65" s="11" customFormat="1" ht="13.5">
      <c r="B114" s="169"/>
      <c r="D114" s="162" t="s">
        <v>267</v>
      </c>
      <c r="E114" s="170" t="s">
        <v>5</v>
      </c>
      <c r="F114" s="171" t="s">
        <v>550</v>
      </c>
      <c r="H114" s="172">
        <v>1512</v>
      </c>
      <c r="L114" s="169"/>
      <c r="M114" s="173"/>
      <c r="N114" s="174"/>
      <c r="O114" s="174"/>
      <c r="P114" s="174"/>
      <c r="Q114" s="174"/>
      <c r="R114" s="174"/>
      <c r="S114" s="174"/>
      <c r="T114" s="175"/>
      <c r="AT114" s="170" t="s">
        <v>267</v>
      </c>
      <c r="AU114" s="170" t="s">
        <v>84</v>
      </c>
      <c r="AV114" s="11" t="s">
        <v>84</v>
      </c>
      <c r="AW114" s="11" t="s">
        <v>38</v>
      </c>
      <c r="AX114" s="11" t="s">
        <v>22</v>
      </c>
      <c r="AY114" s="170" t="s">
        <v>148</v>
      </c>
    </row>
    <row r="115" spans="2:65" s="1" customFormat="1" ht="25.5" customHeight="1">
      <c r="B115" s="150"/>
      <c r="C115" s="151" t="s">
        <v>174</v>
      </c>
      <c r="D115" s="151" t="s">
        <v>152</v>
      </c>
      <c r="E115" s="152" t="s">
        <v>551</v>
      </c>
      <c r="F115" s="153" t="s">
        <v>552</v>
      </c>
      <c r="G115" s="154" t="s">
        <v>238</v>
      </c>
      <c r="H115" s="155">
        <v>2</v>
      </c>
      <c r="I115" s="156">
        <v>180</v>
      </c>
      <c r="J115" s="156">
        <f>ROUND(I115*H115,2)</f>
        <v>360</v>
      </c>
      <c r="K115" s="153" t="s">
        <v>191</v>
      </c>
      <c r="L115" s="36"/>
      <c r="M115" s="157" t="s">
        <v>5</v>
      </c>
      <c r="N115" s="158" t="s">
        <v>46</v>
      </c>
      <c r="O115" s="159">
        <v>0.2</v>
      </c>
      <c r="P115" s="159">
        <f>O115*H115</f>
        <v>0.4</v>
      </c>
      <c r="Q115" s="159">
        <v>6.9999999999999999E-4</v>
      </c>
      <c r="R115" s="159">
        <f>Q115*H115</f>
        <v>1.4E-3</v>
      </c>
      <c r="S115" s="159">
        <v>0</v>
      </c>
      <c r="T115" s="160">
        <f>S115*H115</f>
        <v>0</v>
      </c>
      <c r="AR115" s="22" t="s">
        <v>163</v>
      </c>
      <c r="AT115" s="22" t="s">
        <v>152</v>
      </c>
      <c r="AU115" s="22" t="s">
        <v>84</v>
      </c>
      <c r="AY115" s="22" t="s">
        <v>148</v>
      </c>
      <c r="BE115" s="161">
        <f>IF(N115="základní",J115,0)</f>
        <v>360</v>
      </c>
      <c r="BF115" s="161">
        <f>IF(N115="snížená",J115,0)</f>
        <v>0</v>
      </c>
      <c r="BG115" s="161">
        <f>IF(N115="zákl. přenesená",J115,0)</f>
        <v>0</v>
      </c>
      <c r="BH115" s="161">
        <f>IF(N115="sníž. přenesená",J115,0)</f>
        <v>0</v>
      </c>
      <c r="BI115" s="161">
        <f>IF(N115="nulová",J115,0)</f>
        <v>0</v>
      </c>
      <c r="BJ115" s="22" t="s">
        <v>22</v>
      </c>
      <c r="BK115" s="161">
        <f>ROUND(I115*H115,2)</f>
        <v>360</v>
      </c>
      <c r="BL115" s="22" t="s">
        <v>163</v>
      </c>
      <c r="BM115" s="22" t="s">
        <v>553</v>
      </c>
    </row>
    <row r="116" spans="2:65" s="1" customFormat="1" ht="13.5">
      <c r="B116" s="36"/>
      <c r="D116" s="162" t="s">
        <v>159</v>
      </c>
      <c r="F116" s="163" t="s">
        <v>554</v>
      </c>
      <c r="L116" s="36"/>
      <c r="M116" s="164"/>
      <c r="N116" s="37"/>
      <c r="O116" s="37"/>
      <c r="P116" s="37"/>
      <c r="Q116" s="37"/>
      <c r="R116" s="37"/>
      <c r="S116" s="37"/>
      <c r="T116" s="65"/>
      <c r="AT116" s="22" t="s">
        <v>159</v>
      </c>
      <c r="AU116" s="22" t="s">
        <v>84</v>
      </c>
    </row>
    <row r="117" spans="2:65" s="1" customFormat="1" ht="135">
      <c r="B117" s="36"/>
      <c r="D117" s="162" t="s">
        <v>241</v>
      </c>
      <c r="F117" s="165" t="s">
        <v>555</v>
      </c>
      <c r="L117" s="36"/>
      <c r="M117" s="164"/>
      <c r="N117" s="37"/>
      <c r="O117" s="37"/>
      <c r="P117" s="37"/>
      <c r="Q117" s="37"/>
      <c r="R117" s="37"/>
      <c r="S117" s="37"/>
      <c r="T117" s="65"/>
      <c r="AT117" s="22" t="s">
        <v>241</v>
      </c>
      <c r="AU117" s="22" t="s">
        <v>84</v>
      </c>
    </row>
    <row r="118" spans="2:65" s="1" customFormat="1" ht="27">
      <c r="B118" s="36"/>
      <c r="D118" s="162" t="s">
        <v>161</v>
      </c>
      <c r="F118" s="165" t="s">
        <v>556</v>
      </c>
      <c r="L118" s="36"/>
      <c r="M118" s="164"/>
      <c r="N118" s="37"/>
      <c r="O118" s="37"/>
      <c r="P118" s="37"/>
      <c r="Q118" s="37"/>
      <c r="R118" s="37"/>
      <c r="S118" s="37"/>
      <c r="T118" s="65"/>
      <c r="AT118" s="22" t="s">
        <v>161</v>
      </c>
      <c r="AU118" s="22" t="s">
        <v>84</v>
      </c>
    </row>
    <row r="119" spans="2:65" s="11" customFormat="1" ht="13.5">
      <c r="B119" s="169"/>
      <c r="D119" s="162" t="s">
        <v>267</v>
      </c>
      <c r="E119" s="170" t="s">
        <v>5</v>
      </c>
      <c r="F119" s="171" t="s">
        <v>557</v>
      </c>
      <c r="H119" s="172">
        <v>1</v>
      </c>
      <c r="L119" s="169"/>
      <c r="M119" s="173"/>
      <c r="N119" s="174"/>
      <c r="O119" s="174"/>
      <c r="P119" s="174"/>
      <c r="Q119" s="174"/>
      <c r="R119" s="174"/>
      <c r="S119" s="174"/>
      <c r="T119" s="175"/>
      <c r="AT119" s="170" t="s">
        <v>267</v>
      </c>
      <c r="AU119" s="170" t="s">
        <v>84</v>
      </c>
      <c r="AV119" s="11" t="s">
        <v>84</v>
      </c>
      <c r="AW119" s="11" t="s">
        <v>38</v>
      </c>
      <c r="AX119" s="11" t="s">
        <v>75</v>
      </c>
      <c r="AY119" s="170" t="s">
        <v>148</v>
      </c>
    </row>
    <row r="120" spans="2:65" s="11" customFormat="1" ht="13.5">
      <c r="B120" s="169"/>
      <c r="D120" s="162" t="s">
        <v>267</v>
      </c>
      <c r="E120" s="170" t="s">
        <v>5</v>
      </c>
      <c r="F120" s="171" t="s">
        <v>558</v>
      </c>
      <c r="H120" s="172">
        <v>1</v>
      </c>
      <c r="L120" s="169"/>
      <c r="M120" s="173"/>
      <c r="N120" s="174"/>
      <c r="O120" s="174"/>
      <c r="P120" s="174"/>
      <c r="Q120" s="174"/>
      <c r="R120" s="174"/>
      <c r="S120" s="174"/>
      <c r="T120" s="175"/>
      <c r="AT120" s="170" t="s">
        <v>267</v>
      </c>
      <c r="AU120" s="170" t="s">
        <v>84</v>
      </c>
      <c r="AV120" s="11" t="s">
        <v>84</v>
      </c>
      <c r="AW120" s="11" t="s">
        <v>38</v>
      </c>
      <c r="AX120" s="11" t="s">
        <v>75</v>
      </c>
      <c r="AY120" s="170" t="s">
        <v>148</v>
      </c>
    </row>
    <row r="121" spans="2:65" s="12" customFormat="1" ht="13.5">
      <c r="B121" s="176"/>
      <c r="D121" s="162" t="s">
        <v>267</v>
      </c>
      <c r="E121" s="177" t="s">
        <v>5</v>
      </c>
      <c r="F121" s="178" t="s">
        <v>271</v>
      </c>
      <c r="H121" s="179">
        <v>2</v>
      </c>
      <c r="L121" s="176"/>
      <c r="M121" s="180"/>
      <c r="N121" s="181"/>
      <c r="O121" s="181"/>
      <c r="P121" s="181"/>
      <c r="Q121" s="181"/>
      <c r="R121" s="181"/>
      <c r="S121" s="181"/>
      <c r="T121" s="182"/>
      <c r="AT121" s="177" t="s">
        <v>267</v>
      </c>
      <c r="AU121" s="177" t="s">
        <v>84</v>
      </c>
      <c r="AV121" s="12" t="s">
        <v>163</v>
      </c>
      <c r="AW121" s="12" t="s">
        <v>38</v>
      </c>
      <c r="AX121" s="12" t="s">
        <v>22</v>
      </c>
      <c r="AY121" s="177" t="s">
        <v>148</v>
      </c>
    </row>
    <row r="122" spans="2:65" s="1" customFormat="1" ht="16.5" customHeight="1">
      <c r="B122" s="150"/>
      <c r="C122" s="151" t="s">
        <v>184</v>
      </c>
      <c r="D122" s="151" t="s">
        <v>152</v>
      </c>
      <c r="E122" s="152" t="s">
        <v>559</v>
      </c>
      <c r="F122" s="153" t="s">
        <v>560</v>
      </c>
      <c r="G122" s="154" t="s">
        <v>238</v>
      </c>
      <c r="H122" s="155">
        <v>3</v>
      </c>
      <c r="I122" s="156">
        <v>236</v>
      </c>
      <c r="J122" s="156">
        <f>ROUND(I122*H122,2)</f>
        <v>708</v>
      </c>
      <c r="K122" s="153" t="s">
        <v>191</v>
      </c>
      <c r="L122" s="36"/>
      <c r="M122" s="157" t="s">
        <v>5</v>
      </c>
      <c r="N122" s="158" t="s">
        <v>46</v>
      </c>
      <c r="O122" s="159">
        <v>0.41599999999999998</v>
      </c>
      <c r="P122" s="159">
        <f>O122*H122</f>
        <v>1.248</v>
      </c>
      <c r="Q122" s="159">
        <v>0.10940999999999999</v>
      </c>
      <c r="R122" s="159">
        <f>Q122*H122</f>
        <v>0.32822999999999997</v>
      </c>
      <c r="S122" s="159">
        <v>0</v>
      </c>
      <c r="T122" s="160">
        <f>S122*H122</f>
        <v>0</v>
      </c>
      <c r="AR122" s="22" t="s">
        <v>163</v>
      </c>
      <c r="AT122" s="22" t="s">
        <v>152</v>
      </c>
      <c r="AU122" s="22" t="s">
        <v>84</v>
      </c>
      <c r="AY122" s="22" t="s">
        <v>148</v>
      </c>
      <c r="BE122" s="161">
        <f>IF(N122="základní",J122,0)</f>
        <v>708</v>
      </c>
      <c r="BF122" s="161">
        <f>IF(N122="snížená",J122,0)</f>
        <v>0</v>
      </c>
      <c r="BG122" s="161">
        <f>IF(N122="zákl. přenesená",J122,0)</f>
        <v>0</v>
      </c>
      <c r="BH122" s="161">
        <f>IF(N122="sníž. přenesená",J122,0)</f>
        <v>0</v>
      </c>
      <c r="BI122" s="161">
        <f>IF(N122="nulová",J122,0)</f>
        <v>0</v>
      </c>
      <c r="BJ122" s="22" t="s">
        <v>22</v>
      </c>
      <c r="BK122" s="161">
        <f>ROUND(I122*H122,2)</f>
        <v>708</v>
      </c>
      <c r="BL122" s="22" t="s">
        <v>163</v>
      </c>
      <c r="BM122" s="22" t="s">
        <v>561</v>
      </c>
    </row>
    <row r="123" spans="2:65" s="1" customFormat="1" ht="13.5">
      <c r="B123" s="36"/>
      <c r="D123" s="162" t="s">
        <v>159</v>
      </c>
      <c r="F123" s="163" t="s">
        <v>562</v>
      </c>
      <c r="L123" s="36"/>
      <c r="M123" s="164"/>
      <c r="N123" s="37"/>
      <c r="O123" s="37"/>
      <c r="P123" s="37"/>
      <c r="Q123" s="37"/>
      <c r="R123" s="37"/>
      <c r="S123" s="37"/>
      <c r="T123" s="65"/>
      <c r="AT123" s="22" t="s">
        <v>159</v>
      </c>
      <c r="AU123" s="22" t="s">
        <v>84</v>
      </c>
    </row>
    <row r="124" spans="2:65" s="1" customFormat="1" ht="94.5">
      <c r="B124" s="36"/>
      <c r="D124" s="162" t="s">
        <v>241</v>
      </c>
      <c r="F124" s="165" t="s">
        <v>563</v>
      </c>
      <c r="L124" s="36"/>
      <c r="M124" s="164"/>
      <c r="N124" s="37"/>
      <c r="O124" s="37"/>
      <c r="P124" s="37"/>
      <c r="Q124" s="37"/>
      <c r="R124" s="37"/>
      <c r="S124" s="37"/>
      <c r="T124" s="65"/>
      <c r="AT124" s="22" t="s">
        <v>241</v>
      </c>
      <c r="AU124" s="22" t="s">
        <v>84</v>
      </c>
    </row>
    <row r="125" spans="2:65" s="1" customFormat="1" ht="27">
      <c r="B125" s="36"/>
      <c r="D125" s="162" t="s">
        <v>161</v>
      </c>
      <c r="F125" s="165" t="s">
        <v>564</v>
      </c>
      <c r="L125" s="36"/>
      <c r="M125" s="164"/>
      <c r="N125" s="37"/>
      <c r="O125" s="37"/>
      <c r="P125" s="37"/>
      <c r="Q125" s="37"/>
      <c r="R125" s="37"/>
      <c r="S125" s="37"/>
      <c r="T125" s="65"/>
      <c r="AT125" s="22" t="s">
        <v>161</v>
      </c>
      <c r="AU125" s="22" t="s">
        <v>84</v>
      </c>
    </row>
    <row r="126" spans="2:65" s="11" customFormat="1" ht="13.5">
      <c r="B126" s="169"/>
      <c r="D126" s="162" t="s">
        <v>267</v>
      </c>
      <c r="E126" s="170" t="s">
        <v>5</v>
      </c>
      <c r="F126" s="171" t="s">
        <v>565</v>
      </c>
      <c r="H126" s="172">
        <v>1</v>
      </c>
      <c r="L126" s="169"/>
      <c r="M126" s="173"/>
      <c r="N126" s="174"/>
      <c r="O126" s="174"/>
      <c r="P126" s="174"/>
      <c r="Q126" s="174"/>
      <c r="R126" s="174"/>
      <c r="S126" s="174"/>
      <c r="T126" s="175"/>
      <c r="AT126" s="170" t="s">
        <v>267</v>
      </c>
      <c r="AU126" s="170" t="s">
        <v>84</v>
      </c>
      <c r="AV126" s="11" t="s">
        <v>84</v>
      </c>
      <c r="AW126" s="11" t="s">
        <v>38</v>
      </c>
      <c r="AX126" s="11" t="s">
        <v>75</v>
      </c>
      <c r="AY126" s="170" t="s">
        <v>148</v>
      </c>
    </row>
    <row r="127" spans="2:65" s="11" customFormat="1" ht="13.5">
      <c r="B127" s="169"/>
      <c r="D127" s="162" t="s">
        <v>267</v>
      </c>
      <c r="E127" s="170" t="s">
        <v>5</v>
      </c>
      <c r="F127" s="171" t="s">
        <v>566</v>
      </c>
      <c r="H127" s="172">
        <v>1</v>
      </c>
      <c r="L127" s="169"/>
      <c r="M127" s="173"/>
      <c r="N127" s="174"/>
      <c r="O127" s="174"/>
      <c r="P127" s="174"/>
      <c r="Q127" s="174"/>
      <c r="R127" s="174"/>
      <c r="S127" s="174"/>
      <c r="T127" s="175"/>
      <c r="AT127" s="170" t="s">
        <v>267</v>
      </c>
      <c r="AU127" s="170" t="s">
        <v>84</v>
      </c>
      <c r="AV127" s="11" t="s">
        <v>84</v>
      </c>
      <c r="AW127" s="11" t="s">
        <v>38</v>
      </c>
      <c r="AX127" s="11" t="s">
        <v>75</v>
      </c>
      <c r="AY127" s="170" t="s">
        <v>148</v>
      </c>
    </row>
    <row r="128" spans="2:65" s="11" customFormat="1" ht="13.5">
      <c r="B128" s="169"/>
      <c r="D128" s="162" t="s">
        <v>267</v>
      </c>
      <c r="E128" s="170" t="s">
        <v>5</v>
      </c>
      <c r="F128" s="171" t="s">
        <v>567</v>
      </c>
      <c r="H128" s="172">
        <v>1</v>
      </c>
      <c r="L128" s="169"/>
      <c r="M128" s="173"/>
      <c r="N128" s="174"/>
      <c r="O128" s="174"/>
      <c r="P128" s="174"/>
      <c r="Q128" s="174"/>
      <c r="R128" s="174"/>
      <c r="S128" s="174"/>
      <c r="T128" s="175"/>
      <c r="AT128" s="170" t="s">
        <v>267</v>
      </c>
      <c r="AU128" s="170" t="s">
        <v>84</v>
      </c>
      <c r="AV128" s="11" t="s">
        <v>84</v>
      </c>
      <c r="AW128" s="11" t="s">
        <v>38</v>
      </c>
      <c r="AX128" s="11" t="s">
        <v>75</v>
      </c>
      <c r="AY128" s="170" t="s">
        <v>148</v>
      </c>
    </row>
    <row r="129" spans="2:65" s="12" customFormat="1" ht="13.5">
      <c r="B129" s="176"/>
      <c r="D129" s="162" t="s">
        <v>267</v>
      </c>
      <c r="E129" s="177" t="s">
        <v>5</v>
      </c>
      <c r="F129" s="178" t="s">
        <v>271</v>
      </c>
      <c r="H129" s="179">
        <v>3</v>
      </c>
      <c r="L129" s="176"/>
      <c r="M129" s="180"/>
      <c r="N129" s="181"/>
      <c r="O129" s="181"/>
      <c r="P129" s="181"/>
      <c r="Q129" s="181"/>
      <c r="R129" s="181"/>
      <c r="S129" s="181"/>
      <c r="T129" s="182"/>
      <c r="AT129" s="177" t="s">
        <v>267</v>
      </c>
      <c r="AU129" s="177" t="s">
        <v>84</v>
      </c>
      <c r="AV129" s="12" t="s">
        <v>163</v>
      </c>
      <c r="AW129" s="12" t="s">
        <v>38</v>
      </c>
      <c r="AX129" s="12" t="s">
        <v>22</v>
      </c>
      <c r="AY129" s="177" t="s">
        <v>148</v>
      </c>
    </row>
    <row r="130" spans="2:65" s="1" customFormat="1" ht="25.5" customHeight="1">
      <c r="B130" s="150"/>
      <c r="C130" s="151" t="s">
        <v>202</v>
      </c>
      <c r="D130" s="151" t="s">
        <v>152</v>
      </c>
      <c r="E130" s="152" t="s">
        <v>568</v>
      </c>
      <c r="F130" s="153" t="s">
        <v>569</v>
      </c>
      <c r="G130" s="154" t="s">
        <v>238</v>
      </c>
      <c r="H130" s="155">
        <v>4</v>
      </c>
      <c r="I130" s="156">
        <v>329</v>
      </c>
      <c r="J130" s="156">
        <f>ROUND(I130*H130,2)</f>
        <v>1316</v>
      </c>
      <c r="K130" s="153" t="s">
        <v>191</v>
      </c>
      <c r="L130" s="36"/>
      <c r="M130" s="157" t="s">
        <v>5</v>
      </c>
      <c r="N130" s="158" t="s">
        <v>46</v>
      </c>
      <c r="O130" s="159">
        <v>0.55700000000000005</v>
      </c>
      <c r="P130" s="159">
        <f>O130*H130</f>
        <v>2.2280000000000002</v>
      </c>
      <c r="Q130" s="159">
        <v>0</v>
      </c>
      <c r="R130" s="159">
        <f>Q130*H130</f>
        <v>0</v>
      </c>
      <c r="S130" s="159">
        <v>8.2000000000000003E-2</v>
      </c>
      <c r="T130" s="160">
        <f>S130*H130</f>
        <v>0.32800000000000001</v>
      </c>
      <c r="AR130" s="22" t="s">
        <v>163</v>
      </c>
      <c r="AT130" s="22" t="s">
        <v>152</v>
      </c>
      <c r="AU130" s="22" t="s">
        <v>84</v>
      </c>
      <c r="AY130" s="22" t="s">
        <v>148</v>
      </c>
      <c r="BE130" s="161">
        <f>IF(N130="základní",J130,0)</f>
        <v>1316</v>
      </c>
      <c r="BF130" s="161">
        <f>IF(N130="snížená",J130,0)</f>
        <v>0</v>
      </c>
      <c r="BG130" s="161">
        <f>IF(N130="zákl. přenesená",J130,0)</f>
        <v>0</v>
      </c>
      <c r="BH130" s="161">
        <f>IF(N130="sníž. přenesená",J130,0)</f>
        <v>0</v>
      </c>
      <c r="BI130" s="161">
        <f>IF(N130="nulová",J130,0)</f>
        <v>0</v>
      </c>
      <c r="BJ130" s="22" t="s">
        <v>22</v>
      </c>
      <c r="BK130" s="161">
        <f>ROUND(I130*H130,2)</f>
        <v>1316</v>
      </c>
      <c r="BL130" s="22" t="s">
        <v>163</v>
      </c>
      <c r="BM130" s="22" t="s">
        <v>570</v>
      </c>
    </row>
    <row r="131" spans="2:65" s="1" customFormat="1" ht="27">
      <c r="B131" s="36"/>
      <c r="D131" s="162" t="s">
        <v>159</v>
      </c>
      <c r="F131" s="163" t="s">
        <v>571</v>
      </c>
      <c r="L131" s="36"/>
      <c r="M131" s="164"/>
      <c r="N131" s="37"/>
      <c r="O131" s="37"/>
      <c r="P131" s="37"/>
      <c r="Q131" s="37"/>
      <c r="R131" s="37"/>
      <c r="S131" s="37"/>
      <c r="T131" s="65"/>
      <c r="AT131" s="22" t="s">
        <v>159</v>
      </c>
      <c r="AU131" s="22" t="s">
        <v>84</v>
      </c>
    </row>
    <row r="132" spans="2:65" s="1" customFormat="1" ht="67.5">
      <c r="B132" s="36"/>
      <c r="D132" s="162" t="s">
        <v>241</v>
      </c>
      <c r="F132" s="165" t="s">
        <v>572</v>
      </c>
      <c r="L132" s="36"/>
      <c r="M132" s="164"/>
      <c r="N132" s="37"/>
      <c r="O132" s="37"/>
      <c r="P132" s="37"/>
      <c r="Q132" s="37"/>
      <c r="R132" s="37"/>
      <c r="S132" s="37"/>
      <c r="T132" s="65"/>
      <c r="AT132" s="22" t="s">
        <v>241</v>
      </c>
      <c r="AU132" s="22" t="s">
        <v>84</v>
      </c>
    </row>
    <row r="133" spans="2:65" s="1" customFormat="1" ht="40.5">
      <c r="B133" s="36"/>
      <c r="D133" s="162" t="s">
        <v>161</v>
      </c>
      <c r="F133" s="165" t="s">
        <v>573</v>
      </c>
      <c r="L133" s="36"/>
      <c r="M133" s="164"/>
      <c r="N133" s="37"/>
      <c r="O133" s="37"/>
      <c r="P133" s="37"/>
      <c r="Q133" s="37"/>
      <c r="R133" s="37"/>
      <c r="S133" s="37"/>
      <c r="T133" s="65"/>
      <c r="AT133" s="22" t="s">
        <v>161</v>
      </c>
      <c r="AU133" s="22" t="s">
        <v>84</v>
      </c>
    </row>
    <row r="134" spans="2:65" s="11" customFormat="1" ht="13.5">
      <c r="B134" s="169"/>
      <c r="D134" s="162" t="s">
        <v>267</v>
      </c>
      <c r="E134" s="170" t="s">
        <v>5</v>
      </c>
      <c r="F134" s="171" t="s">
        <v>574</v>
      </c>
      <c r="H134" s="172">
        <v>1</v>
      </c>
      <c r="L134" s="169"/>
      <c r="M134" s="173"/>
      <c r="N134" s="174"/>
      <c r="O134" s="174"/>
      <c r="P134" s="174"/>
      <c r="Q134" s="174"/>
      <c r="R134" s="174"/>
      <c r="S134" s="174"/>
      <c r="T134" s="175"/>
      <c r="AT134" s="170" t="s">
        <v>267</v>
      </c>
      <c r="AU134" s="170" t="s">
        <v>84</v>
      </c>
      <c r="AV134" s="11" t="s">
        <v>84</v>
      </c>
      <c r="AW134" s="11" t="s">
        <v>38</v>
      </c>
      <c r="AX134" s="11" t="s">
        <v>75</v>
      </c>
      <c r="AY134" s="170" t="s">
        <v>148</v>
      </c>
    </row>
    <row r="135" spans="2:65" s="11" customFormat="1" ht="13.5">
      <c r="B135" s="169"/>
      <c r="D135" s="162" t="s">
        <v>267</v>
      </c>
      <c r="E135" s="170" t="s">
        <v>5</v>
      </c>
      <c r="F135" s="171" t="s">
        <v>575</v>
      </c>
      <c r="H135" s="172">
        <v>1</v>
      </c>
      <c r="L135" s="169"/>
      <c r="M135" s="173"/>
      <c r="N135" s="174"/>
      <c r="O135" s="174"/>
      <c r="P135" s="174"/>
      <c r="Q135" s="174"/>
      <c r="R135" s="174"/>
      <c r="S135" s="174"/>
      <c r="T135" s="175"/>
      <c r="AT135" s="170" t="s">
        <v>267</v>
      </c>
      <c r="AU135" s="170" t="s">
        <v>84</v>
      </c>
      <c r="AV135" s="11" t="s">
        <v>84</v>
      </c>
      <c r="AW135" s="11" t="s">
        <v>38</v>
      </c>
      <c r="AX135" s="11" t="s">
        <v>75</v>
      </c>
      <c r="AY135" s="170" t="s">
        <v>148</v>
      </c>
    </row>
    <row r="136" spans="2:65" s="11" customFormat="1" ht="13.5">
      <c r="B136" s="169"/>
      <c r="D136" s="162" t="s">
        <v>267</v>
      </c>
      <c r="E136" s="170" t="s">
        <v>5</v>
      </c>
      <c r="F136" s="171" t="s">
        <v>576</v>
      </c>
      <c r="H136" s="172">
        <v>1</v>
      </c>
      <c r="L136" s="169"/>
      <c r="M136" s="173"/>
      <c r="N136" s="174"/>
      <c r="O136" s="174"/>
      <c r="P136" s="174"/>
      <c r="Q136" s="174"/>
      <c r="R136" s="174"/>
      <c r="S136" s="174"/>
      <c r="T136" s="175"/>
      <c r="AT136" s="170" t="s">
        <v>267</v>
      </c>
      <c r="AU136" s="170" t="s">
        <v>84</v>
      </c>
      <c r="AV136" s="11" t="s">
        <v>84</v>
      </c>
      <c r="AW136" s="11" t="s">
        <v>38</v>
      </c>
      <c r="AX136" s="11" t="s">
        <v>75</v>
      </c>
      <c r="AY136" s="170" t="s">
        <v>148</v>
      </c>
    </row>
    <row r="137" spans="2:65" s="11" customFormat="1" ht="13.5">
      <c r="B137" s="169"/>
      <c r="D137" s="162" t="s">
        <v>267</v>
      </c>
      <c r="E137" s="170" t="s">
        <v>5</v>
      </c>
      <c r="F137" s="171" t="s">
        <v>577</v>
      </c>
      <c r="H137" s="172">
        <v>1</v>
      </c>
      <c r="L137" s="169"/>
      <c r="M137" s="173"/>
      <c r="N137" s="174"/>
      <c r="O137" s="174"/>
      <c r="P137" s="174"/>
      <c r="Q137" s="174"/>
      <c r="R137" s="174"/>
      <c r="S137" s="174"/>
      <c r="T137" s="175"/>
      <c r="AT137" s="170" t="s">
        <v>267</v>
      </c>
      <c r="AU137" s="170" t="s">
        <v>84</v>
      </c>
      <c r="AV137" s="11" t="s">
        <v>84</v>
      </c>
      <c r="AW137" s="11" t="s">
        <v>38</v>
      </c>
      <c r="AX137" s="11" t="s">
        <v>75</v>
      </c>
      <c r="AY137" s="170" t="s">
        <v>148</v>
      </c>
    </row>
    <row r="138" spans="2:65" s="12" customFormat="1" ht="13.5">
      <c r="B138" s="176"/>
      <c r="D138" s="162" t="s">
        <v>267</v>
      </c>
      <c r="E138" s="177" t="s">
        <v>5</v>
      </c>
      <c r="F138" s="178" t="s">
        <v>271</v>
      </c>
      <c r="H138" s="179">
        <v>4</v>
      </c>
      <c r="L138" s="176"/>
      <c r="M138" s="180"/>
      <c r="N138" s="181"/>
      <c r="O138" s="181"/>
      <c r="P138" s="181"/>
      <c r="Q138" s="181"/>
      <c r="R138" s="181"/>
      <c r="S138" s="181"/>
      <c r="T138" s="182"/>
      <c r="AT138" s="177" t="s">
        <v>267</v>
      </c>
      <c r="AU138" s="177" t="s">
        <v>84</v>
      </c>
      <c r="AV138" s="12" t="s">
        <v>163</v>
      </c>
      <c r="AW138" s="12" t="s">
        <v>38</v>
      </c>
      <c r="AX138" s="12" t="s">
        <v>22</v>
      </c>
      <c r="AY138" s="177" t="s">
        <v>148</v>
      </c>
    </row>
    <row r="139" spans="2:65" s="10" customFormat="1" ht="37.35" customHeight="1">
      <c r="B139" s="138"/>
      <c r="D139" s="139" t="s">
        <v>74</v>
      </c>
      <c r="E139" s="140" t="s">
        <v>145</v>
      </c>
      <c r="F139" s="140" t="s">
        <v>146</v>
      </c>
      <c r="J139" s="141">
        <f>BK139</f>
        <v>1216800</v>
      </c>
      <c r="L139" s="138"/>
      <c r="M139" s="142"/>
      <c r="N139" s="143"/>
      <c r="O139" s="143"/>
      <c r="P139" s="144">
        <f>P140</f>
        <v>0</v>
      </c>
      <c r="Q139" s="143"/>
      <c r="R139" s="144">
        <f>R140</f>
        <v>0</v>
      </c>
      <c r="S139" s="143"/>
      <c r="T139" s="145">
        <f>T140</f>
        <v>0</v>
      </c>
      <c r="AR139" s="139" t="s">
        <v>147</v>
      </c>
      <c r="AT139" s="146" t="s">
        <v>74</v>
      </c>
      <c r="AU139" s="146" t="s">
        <v>75</v>
      </c>
      <c r="AY139" s="139" t="s">
        <v>148</v>
      </c>
      <c r="BK139" s="147">
        <f>BK140</f>
        <v>1216800</v>
      </c>
    </row>
    <row r="140" spans="2:65" s="10" customFormat="1" ht="19.899999999999999" customHeight="1">
      <c r="B140" s="138"/>
      <c r="D140" s="139" t="s">
        <v>74</v>
      </c>
      <c r="E140" s="148" t="s">
        <v>182</v>
      </c>
      <c r="F140" s="148" t="s">
        <v>183</v>
      </c>
      <c r="J140" s="149">
        <f>BK140</f>
        <v>1216800</v>
      </c>
      <c r="L140" s="138"/>
      <c r="M140" s="142"/>
      <c r="N140" s="143"/>
      <c r="O140" s="143"/>
      <c r="P140" s="144">
        <f>SUM(P141:P144)</f>
        <v>0</v>
      </c>
      <c r="Q140" s="143"/>
      <c r="R140" s="144">
        <f>SUM(R141:R144)</f>
        <v>0</v>
      </c>
      <c r="S140" s="143"/>
      <c r="T140" s="145">
        <f>SUM(T141:T144)</f>
        <v>0</v>
      </c>
      <c r="AR140" s="139" t="s">
        <v>147</v>
      </c>
      <c r="AT140" s="146" t="s">
        <v>74</v>
      </c>
      <c r="AU140" s="146" t="s">
        <v>22</v>
      </c>
      <c r="AY140" s="139" t="s">
        <v>148</v>
      </c>
      <c r="BK140" s="147">
        <f>SUM(BK141:BK144)</f>
        <v>1216800</v>
      </c>
    </row>
    <row r="141" spans="2:65" s="1" customFormat="1" ht="16.5" customHeight="1">
      <c r="B141" s="150"/>
      <c r="C141" s="151" t="s">
        <v>209</v>
      </c>
      <c r="D141" s="151" t="s">
        <v>152</v>
      </c>
      <c r="E141" s="152" t="s">
        <v>578</v>
      </c>
      <c r="F141" s="153" t="s">
        <v>579</v>
      </c>
      <c r="G141" s="154" t="s">
        <v>251</v>
      </c>
      <c r="H141" s="155">
        <v>104</v>
      </c>
      <c r="I141" s="156">
        <v>11700</v>
      </c>
      <c r="J141" s="156">
        <f>ROUND(I141*H141,2)</f>
        <v>1216800</v>
      </c>
      <c r="K141" s="153" t="s">
        <v>156</v>
      </c>
      <c r="L141" s="36"/>
      <c r="M141" s="157" t="s">
        <v>5</v>
      </c>
      <c r="N141" s="158" t="s">
        <v>46</v>
      </c>
      <c r="O141" s="159">
        <v>0</v>
      </c>
      <c r="P141" s="159">
        <f>O141*H141</f>
        <v>0</v>
      </c>
      <c r="Q141" s="159">
        <v>0</v>
      </c>
      <c r="R141" s="159">
        <f>Q141*H141</f>
        <v>0</v>
      </c>
      <c r="S141" s="159">
        <v>0</v>
      </c>
      <c r="T141" s="160">
        <f>S141*H141</f>
        <v>0</v>
      </c>
      <c r="AR141" s="22" t="s">
        <v>157</v>
      </c>
      <c r="AT141" s="22" t="s">
        <v>152</v>
      </c>
      <c r="AU141" s="22" t="s">
        <v>84</v>
      </c>
      <c r="AY141" s="22" t="s">
        <v>148</v>
      </c>
      <c r="BE141" s="161">
        <f>IF(N141="základní",J141,0)</f>
        <v>1216800</v>
      </c>
      <c r="BF141" s="161">
        <f>IF(N141="snížená",J141,0)</f>
        <v>0</v>
      </c>
      <c r="BG141" s="161">
        <f>IF(N141="zákl. přenesená",J141,0)</f>
        <v>0</v>
      </c>
      <c r="BH141" s="161">
        <f>IF(N141="sníž. přenesená",J141,0)</f>
        <v>0</v>
      </c>
      <c r="BI141" s="161">
        <f>IF(N141="nulová",J141,0)</f>
        <v>0</v>
      </c>
      <c r="BJ141" s="22" t="s">
        <v>22</v>
      </c>
      <c r="BK141" s="161">
        <f>ROUND(I141*H141,2)</f>
        <v>1216800</v>
      </c>
      <c r="BL141" s="22" t="s">
        <v>157</v>
      </c>
      <c r="BM141" s="22" t="s">
        <v>580</v>
      </c>
    </row>
    <row r="142" spans="2:65" s="1" customFormat="1" ht="13.5">
      <c r="B142" s="36"/>
      <c r="D142" s="162" t="s">
        <v>159</v>
      </c>
      <c r="F142" s="163" t="s">
        <v>581</v>
      </c>
      <c r="L142" s="36"/>
      <c r="M142" s="164"/>
      <c r="N142" s="37"/>
      <c r="O142" s="37"/>
      <c r="P142" s="37"/>
      <c r="Q142" s="37"/>
      <c r="R142" s="37"/>
      <c r="S142" s="37"/>
      <c r="T142" s="65"/>
      <c r="AT142" s="22" t="s">
        <v>159</v>
      </c>
      <c r="AU142" s="22" t="s">
        <v>84</v>
      </c>
    </row>
    <row r="143" spans="2:65" s="1" customFormat="1" ht="94.5">
      <c r="B143" s="36"/>
      <c r="D143" s="162" t="s">
        <v>161</v>
      </c>
      <c r="F143" s="165" t="s">
        <v>582</v>
      </c>
      <c r="L143" s="36"/>
      <c r="M143" s="164"/>
      <c r="N143" s="37"/>
      <c r="O143" s="37"/>
      <c r="P143" s="37"/>
      <c r="Q143" s="37"/>
      <c r="R143" s="37"/>
      <c r="S143" s="37"/>
      <c r="T143" s="65"/>
      <c r="AT143" s="22" t="s">
        <v>161</v>
      </c>
      <c r="AU143" s="22" t="s">
        <v>84</v>
      </c>
    </row>
    <row r="144" spans="2:65" s="11" customFormat="1" ht="13.5">
      <c r="B144" s="169"/>
      <c r="D144" s="162" t="s">
        <v>267</v>
      </c>
      <c r="E144" s="170" t="s">
        <v>5</v>
      </c>
      <c r="F144" s="171" t="s">
        <v>583</v>
      </c>
      <c r="H144" s="172">
        <v>104</v>
      </c>
      <c r="L144" s="169"/>
      <c r="M144" s="183"/>
      <c r="N144" s="184"/>
      <c r="O144" s="184"/>
      <c r="P144" s="184"/>
      <c r="Q144" s="184"/>
      <c r="R144" s="184"/>
      <c r="S144" s="184"/>
      <c r="T144" s="185"/>
      <c r="AT144" s="170" t="s">
        <v>267</v>
      </c>
      <c r="AU144" s="170" t="s">
        <v>84</v>
      </c>
      <c r="AV144" s="11" t="s">
        <v>84</v>
      </c>
      <c r="AW144" s="11" t="s">
        <v>38</v>
      </c>
      <c r="AX144" s="11" t="s">
        <v>22</v>
      </c>
      <c r="AY144" s="170" t="s">
        <v>148</v>
      </c>
    </row>
    <row r="145" spans="2:12" s="1" customFormat="1" ht="6.95" customHeight="1">
      <c r="B145" s="51"/>
      <c r="C145" s="52"/>
      <c r="D145" s="52"/>
      <c r="E145" s="52"/>
      <c r="F145" s="52"/>
      <c r="G145" s="52"/>
      <c r="H145" s="52"/>
      <c r="I145" s="52"/>
      <c r="J145" s="52"/>
      <c r="K145" s="52"/>
      <c r="L145" s="36"/>
    </row>
  </sheetData>
  <autoFilter ref="C79:K144"/>
  <mergeCells count="10">
    <mergeCell ref="J51:J52"/>
    <mergeCell ref="E70:H70"/>
    <mergeCell ref="E72:H7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80"/>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93</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584</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ROUND(J89,2)</f>
        <v>12475227.310000001</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ROUND(SUM(BE89:BE879), 2)</f>
        <v>12475227.310000001</v>
      </c>
      <c r="G30" s="37"/>
      <c r="H30" s="37"/>
      <c r="I30" s="105">
        <v>0.21</v>
      </c>
      <c r="J30" s="104">
        <f>ROUND(ROUND((SUM(BE89:BE879)), 2)*I30, 2)</f>
        <v>2619797.7400000002</v>
      </c>
      <c r="K30" s="40"/>
    </row>
    <row r="31" spans="2:11" s="1" customFormat="1" ht="14.45" customHeight="1">
      <c r="B31" s="36"/>
      <c r="C31" s="37"/>
      <c r="D31" s="37"/>
      <c r="E31" s="44" t="s">
        <v>47</v>
      </c>
      <c r="F31" s="104">
        <f>ROUND(SUM(BF89:BF879), 2)</f>
        <v>0</v>
      </c>
      <c r="G31" s="37"/>
      <c r="H31" s="37"/>
      <c r="I31" s="105">
        <v>0.15</v>
      </c>
      <c r="J31" s="104">
        <f>ROUND(ROUND((SUM(BF89:BF879)), 2)*I31, 2)</f>
        <v>0</v>
      </c>
      <c r="K31" s="40"/>
    </row>
    <row r="32" spans="2:11" s="1" customFormat="1" ht="14.45" hidden="1" customHeight="1">
      <c r="B32" s="36"/>
      <c r="C32" s="37"/>
      <c r="D32" s="37"/>
      <c r="E32" s="44" t="s">
        <v>48</v>
      </c>
      <c r="F32" s="104">
        <f>ROUND(SUM(BG89:BG879), 2)</f>
        <v>0</v>
      </c>
      <c r="G32" s="37"/>
      <c r="H32" s="37"/>
      <c r="I32" s="105">
        <v>0.21</v>
      </c>
      <c r="J32" s="104">
        <v>0</v>
      </c>
      <c r="K32" s="40"/>
    </row>
    <row r="33" spans="2:11" s="1" customFormat="1" ht="14.45" hidden="1" customHeight="1">
      <c r="B33" s="36"/>
      <c r="C33" s="37"/>
      <c r="D33" s="37"/>
      <c r="E33" s="44" t="s">
        <v>49</v>
      </c>
      <c r="F33" s="104">
        <f>ROUND(SUM(BH89:BH879), 2)</f>
        <v>0</v>
      </c>
      <c r="G33" s="37"/>
      <c r="H33" s="37"/>
      <c r="I33" s="105">
        <v>0.15</v>
      </c>
      <c r="J33" s="104">
        <v>0</v>
      </c>
      <c r="K33" s="40"/>
    </row>
    <row r="34" spans="2:11" s="1" customFormat="1" ht="14.45" hidden="1" customHeight="1">
      <c r="B34" s="36"/>
      <c r="C34" s="37"/>
      <c r="D34" s="37"/>
      <c r="E34" s="44" t="s">
        <v>50</v>
      </c>
      <c r="F34" s="104">
        <f>ROUND(SUM(BI89:BI879),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15095025.050000001</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SO 201 - Most ev.č. BM-569</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J89</f>
        <v>12475227.310000001</v>
      </c>
      <c r="K56" s="40"/>
      <c r="AU56" s="22" t="s">
        <v>124</v>
      </c>
    </row>
    <row r="57" spans="2:47" s="7" customFormat="1" ht="24.95" customHeight="1">
      <c r="B57" s="117"/>
      <c r="C57" s="118"/>
      <c r="D57" s="119" t="s">
        <v>224</v>
      </c>
      <c r="E57" s="120"/>
      <c r="F57" s="120"/>
      <c r="G57" s="120"/>
      <c r="H57" s="120"/>
      <c r="I57" s="120"/>
      <c r="J57" s="121">
        <f>J90</f>
        <v>12455227.310000001</v>
      </c>
      <c r="K57" s="122"/>
    </row>
    <row r="58" spans="2:47" s="8" customFormat="1" ht="19.899999999999999" customHeight="1">
      <c r="B58" s="123"/>
      <c r="C58" s="124"/>
      <c r="D58" s="125" t="s">
        <v>225</v>
      </c>
      <c r="E58" s="126"/>
      <c r="F58" s="126"/>
      <c r="G58" s="126"/>
      <c r="H58" s="126"/>
      <c r="I58" s="126"/>
      <c r="J58" s="127">
        <f>J91</f>
        <v>387146.12</v>
      </c>
      <c r="K58" s="128"/>
    </row>
    <row r="59" spans="2:47" s="8" customFormat="1" ht="19.899999999999999" customHeight="1">
      <c r="B59" s="123"/>
      <c r="C59" s="124"/>
      <c r="D59" s="125" t="s">
        <v>585</v>
      </c>
      <c r="E59" s="126"/>
      <c r="F59" s="126"/>
      <c r="G59" s="126"/>
      <c r="H59" s="126"/>
      <c r="I59" s="126"/>
      <c r="J59" s="127">
        <f>J226</f>
        <v>976647.6100000001</v>
      </c>
      <c r="K59" s="128"/>
    </row>
    <row r="60" spans="2:47" s="8" customFormat="1" ht="19.899999999999999" customHeight="1">
      <c r="B60" s="123"/>
      <c r="C60" s="124"/>
      <c r="D60" s="125" t="s">
        <v>586</v>
      </c>
      <c r="E60" s="126"/>
      <c r="F60" s="126"/>
      <c r="G60" s="126"/>
      <c r="H60" s="126"/>
      <c r="I60" s="126"/>
      <c r="J60" s="127">
        <f>J308</f>
        <v>395350.94999999995</v>
      </c>
      <c r="K60" s="128"/>
    </row>
    <row r="61" spans="2:47" s="8" customFormat="1" ht="19.899999999999999" customHeight="1">
      <c r="B61" s="123"/>
      <c r="C61" s="124"/>
      <c r="D61" s="125" t="s">
        <v>226</v>
      </c>
      <c r="E61" s="126"/>
      <c r="F61" s="126"/>
      <c r="G61" s="126"/>
      <c r="H61" s="126"/>
      <c r="I61" s="126"/>
      <c r="J61" s="127">
        <f>J391</f>
        <v>8346296.3200000022</v>
      </c>
      <c r="K61" s="128"/>
    </row>
    <row r="62" spans="2:47" s="8" customFormat="1" ht="14.85" customHeight="1">
      <c r="B62" s="123"/>
      <c r="C62" s="124"/>
      <c r="D62" s="125" t="s">
        <v>587</v>
      </c>
      <c r="E62" s="126"/>
      <c r="F62" s="126"/>
      <c r="G62" s="126"/>
      <c r="H62" s="126"/>
      <c r="I62" s="126"/>
      <c r="J62" s="127">
        <f>J536</f>
        <v>44988.200000000004</v>
      </c>
      <c r="K62" s="128"/>
    </row>
    <row r="63" spans="2:47" s="8" customFormat="1" ht="19.899999999999999" customHeight="1">
      <c r="B63" s="123"/>
      <c r="C63" s="124"/>
      <c r="D63" s="125" t="s">
        <v>588</v>
      </c>
      <c r="E63" s="126"/>
      <c r="F63" s="126"/>
      <c r="G63" s="126"/>
      <c r="H63" s="126"/>
      <c r="I63" s="126"/>
      <c r="J63" s="127">
        <f>J560</f>
        <v>238934.78000000003</v>
      </c>
      <c r="K63" s="128"/>
    </row>
    <row r="64" spans="2:47" s="8" customFormat="1" ht="19.899999999999999" customHeight="1">
      <c r="B64" s="123"/>
      <c r="C64" s="124"/>
      <c r="D64" s="125" t="s">
        <v>589</v>
      </c>
      <c r="E64" s="126"/>
      <c r="F64" s="126"/>
      <c r="G64" s="126"/>
      <c r="H64" s="126"/>
      <c r="I64" s="126"/>
      <c r="J64" s="127">
        <f>J635</f>
        <v>533401.28</v>
      </c>
      <c r="K64" s="128"/>
    </row>
    <row r="65" spans="2:12" s="8" customFormat="1" ht="19.899999999999999" customHeight="1">
      <c r="B65" s="123"/>
      <c r="C65" s="124"/>
      <c r="D65" s="125" t="s">
        <v>227</v>
      </c>
      <c r="E65" s="126"/>
      <c r="F65" s="126"/>
      <c r="G65" s="126"/>
      <c r="H65" s="126"/>
      <c r="I65" s="126"/>
      <c r="J65" s="127">
        <f>J654</f>
        <v>1320810.8200000003</v>
      </c>
      <c r="K65" s="128"/>
    </row>
    <row r="66" spans="2:12" s="8" customFormat="1" ht="14.85" customHeight="1">
      <c r="B66" s="123"/>
      <c r="C66" s="124"/>
      <c r="D66" s="125" t="s">
        <v>228</v>
      </c>
      <c r="E66" s="126"/>
      <c r="F66" s="126"/>
      <c r="G66" s="126"/>
      <c r="H66" s="126"/>
      <c r="I66" s="126"/>
      <c r="J66" s="127">
        <f>J811</f>
        <v>36945.07</v>
      </c>
      <c r="K66" s="128"/>
    </row>
    <row r="67" spans="2:12" s="8" customFormat="1" ht="19.899999999999999" customHeight="1">
      <c r="B67" s="123"/>
      <c r="C67" s="124"/>
      <c r="D67" s="125" t="s">
        <v>230</v>
      </c>
      <c r="E67" s="126"/>
      <c r="F67" s="126"/>
      <c r="G67" s="126"/>
      <c r="H67" s="126"/>
      <c r="I67" s="126"/>
      <c r="J67" s="127">
        <f>J871</f>
        <v>256639.43</v>
      </c>
      <c r="K67" s="128"/>
    </row>
    <row r="68" spans="2:12" s="7" customFormat="1" ht="24.95" customHeight="1">
      <c r="B68" s="117"/>
      <c r="C68" s="118"/>
      <c r="D68" s="119" t="s">
        <v>125</v>
      </c>
      <c r="E68" s="120"/>
      <c r="F68" s="120"/>
      <c r="G68" s="120"/>
      <c r="H68" s="120"/>
      <c r="I68" s="120"/>
      <c r="J68" s="121">
        <f>J875</f>
        <v>20000</v>
      </c>
      <c r="K68" s="122"/>
    </row>
    <row r="69" spans="2:12" s="8" customFormat="1" ht="19.899999999999999" customHeight="1">
      <c r="B69" s="123"/>
      <c r="C69" s="124"/>
      <c r="D69" s="125" t="s">
        <v>128</v>
      </c>
      <c r="E69" s="126"/>
      <c r="F69" s="126"/>
      <c r="G69" s="126"/>
      <c r="H69" s="126"/>
      <c r="I69" s="126"/>
      <c r="J69" s="127">
        <f>J876</f>
        <v>20000</v>
      </c>
      <c r="K69" s="128"/>
    </row>
    <row r="70" spans="2:12" s="1" customFormat="1" ht="21.75" customHeight="1">
      <c r="B70" s="36"/>
      <c r="C70" s="37"/>
      <c r="D70" s="37"/>
      <c r="E70" s="37"/>
      <c r="F70" s="37"/>
      <c r="G70" s="37"/>
      <c r="H70" s="37"/>
      <c r="I70" s="37"/>
      <c r="J70" s="37"/>
      <c r="K70" s="40"/>
    </row>
    <row r="71" spans="2:12" s="1" customFormat="1" ht="6.95" customHeight="1">
      <c r="B71" s="51"/>
      <c r="C71" s="52"/>
      <c r="D71" s="52"/>
      <c r="E71" s="52"/>
      <c r="F71" s="52"/>
      <c r="G71" s="52"/>
      <c r="H71" s="52"/>
      <c r="I71" s="52"/>
      <c r="J71" s="52"/>
      <c r="K71" s="53"/>
    </row>
    <row r="75" spans="2:12" s="1" customFormat="1" ht="6.95" customHeight="1">
      <c r="B75" s="54"/>
      <c r="C75" s="55"/>
      <c r="D75" s="55"/>
      <c r="E75" s="55"/>
      <c r="F75" s="55"/>
      <c r="G75" s="55"/>
      <c r="H75" s="55"/>
      <c r="I75" s="55"/>
      <c r="J75" s="55"/>
      <c r="K75" s="55"/>
      <c r="L75" s="36"/>
    </row>
    <row r="76" spans="2:12" s="1" customFormat="1" ht="36.950000000000003" customHeight="1">
      <c r="B76" s="36"/>
      <c r="C76" s="56" t="s">
        <v>131</v>
      </c>
      <c r="L76" s="36"/>
    </row>
    <row r="77" spans="2:12" s="1" customFormat="1" ht="6.95" customHeight="1">
      <c r="B77" s="36"/>
      <c r="L77" s="36"/>
    </row>
    <row r="78" spans="2:12" s="1" customFormat="1" ht="14.45" customHeight="1">
      <c r="B78" s="36"/>
      <c r="C78" s="58" t="s">
        <v>17</v>
      </c>
      <c r="L78" s="36"/>
    </row>
    <row r="79" spans="2:12" s="1" customFormat="1" ht="16.5" customHeight="1">
      <c r="B79" s="36"/>
      <c r="E79" s="313" t="str">
        <f>E7</f>
        <v>Oprava mostu ev. č. BM-569 Bernáčkova přes Svratku - AKTUALIZACE 2017</v>
      </c>
      <c r="F79" s="314"/>
      <c r="G79" s="314"/>
      <c r="H79" s="314"/>
      <c r="L79" s="36"/>
    </row>
    <row r="80" spans="2:12" s="1" customFormat="1" ht="14.45" customHeight="1">
      <c r="B80" s="36"/>
      <c r="C80" s="58" t="s">
        <v>118</v>
      </c>
      <c r="L80" s="36"/>
    </row>
    <row r="81" spans="2:65" s="1" customFormat="1" ht="17.25" customHeight="1">
      <c r="B81" s="36"/>
      <c r="E81" s="289" t="str">
        <f>E9</f>
        <v>SO 201 - Most ev.č. BM-569</v>
      </c>
      <c r="F81" s="315"/>
      <c r="G81" s="315"/>
      <c r="H81" s="315"/>
      <c r="L81" s="36"/>
    </row>
    <row r="82" spans="2:65" s="1" customFormat="1" ht="6.95" customHeight="1">
      <c r="B82" s="36"/>
      <c r="L82" s="36"/>
    </row>
    <row r="83" spans="2:65" s="1" customFormat="1" ht="18" customHeight="1">
      <c r="B83" s="36"/>
      <c r="C83" s="58" t="s">
        <v>23</v>
      </c>
      <c r="F83" s="129" t="str">
        <f>F12</f>
        <v xml:space="preserve"> </v>
      </c>
      <c r="I83" s="58" t="s">
        <v>25</v>
      </c>
      <c r="J83" s="62" t="str">
        <f>IF(J12="","",J12)</f>
        <v>30. 5. 2018</v>
      </c>
      <c r="L83" s="36"/>
    </row>
    <row r="84" spans="2:65" s="1" customFormat="1" ht="6.95" customHeight="1">
      <c r="B84" s="36"/>
      <c r="L84" s="36"/>
    </row>
    <row r="85" spans="2:65" s="1" customFormat="1">
      <c r="B85" s="36"/>
      <c r="C85" s="58" t="s">
        <v>29</v>
      </c>
      <c r="F85" s="129" t="str">
        <f>E15</f>
        <v>Brněnské komunikace, a.s.</v>
      </c>
      <c r="I85" s="58" t="s">
        <v>35</v>
      </c>
      <c r="J85" s="129" t="str">
        <f>E21</f>
        <v>Projekční kancelář PRIS spol. s r. o.</v>
      </c>
      <c r="L85" s="36"/>
    </row>
    <row r="86" spans="2:65" s="1" customFormat="1" ht="14.45" customHeight="1">
      <c r="B86" s="36"/>
      <c r="C86" s="58" t="s">
        <v>34</v>
      </c>
      <c r="F86" s="129" t="str">
        <f>IF(E18="","",E18)</f>
        <v xml:space="preserve"> </v>
      </c>
      <c r="L86" s="36"/>
    </row>
    <row r="87" spans="2:65" s="1" customFormat="1" ht="10.35" customHeight="1">
      <c r="B87" s="36"/>
      <c r="L87" s="36"/>
    </row>
    <row r="88" spans="2:65" s="9" customFormat="1" ht="29.25" customHeight="1">
      <c r="B88" s="130"/>
      <c r="C88" s="131" t="s">
        <v>132</v>
      </c>
      <c r="D88" s="132" t="s">
        <v>60</v>
      </c>
      <c r="E88" s="132" t="s">
        <v>56</v>
      </c>
      <c r="F88" s="132" t="s">
        <v>133</v>
      </c>
      <c r="G88" s="132" t="s">
        <v>134</v>
      </c>
      <c r="H88" s="132" t="s">
        <v>135</v>
      </c>
      <c r="I88" s="132" t="s">
        <v>136</v>
      </c>
      <c r="J88" s="132" t="s">
        <v>122</v>
      </c>
      <c r="K88" s="133" t="s">
        <v>137</v>
      </c>
      <c r="L88" s="130"/>
      <c r="M88" s="68" t="s">
        <v>138</v>
      </c>
      <c r="N88" s="69" t="s">
        <v>45</v>
      </c>
      <c r="O88" s="69" t="s">
        <v>139</v>
      </c>
      <c r="P88" s="69" t="s">
        <v>140</v>
      </c>
      <c r="Q88" s="69" t="s">
        <v>141</v>
      </c>
      <c r="R88" s="69" t="s">
        <v>142</v>
      </c>
      <c r="S88" s="69" t="s">
        <v>143</v>
      </c>
      <c r="T88" s="70" t="s">
        <v>144</v>
      </c>
    </row>
    <row r="89" spans="2:65" s="1" customFormat="1" ht="29.25" customHeight="1">
      <c r="B89" s="36"/>
      <c r="C89" s="72" t="s">
        <v>123</v>
      </c>
      <c r="J89" s="134">
        <f>BK89</f>
        <v>12475227.310000001</v>
      </c>
      <c r="L89" s="36"/>
      <c r="M89" s="71"/>
      <c r="N89" s="63"/>
      <c r="O89" s="63"/>
      <c r="P89" s="135">
        <f>P90+P875</f>
        <v>11974.554833999999</v>
      </c>
      <c r="Q89" s="63"/>
      <c r="R89" s="135">
        <f>R90+R875</f>
        <v>792.52161511999998</v>
      </c>
      <c r="S89" s="63"/>
      <c r="T89" s="136">
        <f>T90+T875</f>
        <v>12.005999999999998</v>
      </c>
      <c r="AT89" s="22" t="s">
        <v>74</v>
      </c>
      <c r="AU89" s="22" t="s">
        <v>124</v>
      </c>
      <c r="BK89" s="137">
        <f>BK90+BK875</f>
        <v>12475227.310000001</v>
      </c>
    </row>
    <row r="90" spans="2:65" s="10" customFormat="1" ht="37.35" customHeight="1">
      <c r="B90" s="138"/>
      <c r="D90" s="139" t="s">
        <v>74</v>
      </c>
      <c r="E90" s="140" t="s">
        <v>233</v>
      </c>
      <c r="F90" s="140" t="s">
        <v>234</v>
      </c>
      <c r="J90" s="141">
        <f>BK90</f>
        <v>12455227.310000001</v>
      </c>
      <c r="L90" s="138"/>
      <c r="M90" s="142"/>
      <c r="N90" s="143"/>
      <c r="O90" s="143"/>
      <c r="P90" s="144">
        <f>P91+P226+P308+P391+P560+P635+P654+P871</f>
        <v>11974.554833999999</v>
      </c>
      <c r="Q90" s="143"/>
      <c r="R90" s="144">
        <f>R91+R226+R308+R391+R560+R635+R654+R871</f>
        <v>792.52161511999998</v>
      </c>
      <c r="S90" s="143"/>
      <c r="T90" s="145">
        <f>T91+T226+T308+T391+T560+T635+T654+T871</f>
        <v>12.005999999999998</v>
      </c>
      <c r="AR90" s="139" t="s">
        <v>22</v>
      </c>
      <c r="AT90" s="146" t="s">
        <v>74</v>
      </c>
      <c r="AU90" s="146" t="s">
        <v>75</v>
      </c>
      <c r="AY90" s="139" t="s">
        <v>148</v>
      </c>
      <c r="BK90" s="147">
        <f>BK91+BK226+BK308+BK391+BK560+BK635+BK654+BK871</f>
        <v>12455227.310000001</v>
      </c>
    </row>
    <row r="91" spans="2:65" s="10" customFormat="1" ht="19.899999999999999" customHeight="1">
      <c r="B91" s="138"/>
      <c r="D91" s="139" t="s">
        <v>74</v>
      </c>
      <c r="E91" s="148" t="s">
        <v>22</v>
      </c>
      <c r="F91" s="148" t="s">
        <v>235</v>
      </c>
      <c r="J91" s="149">
        <f>BK91</f>
        <v>387146.12</v>
      </c>
      <c r="L91" s="138"/>
      <c r="M91" s="142"/>
      <c r="N91" s="143"/>
      <c r="O91" s="143"/>
      <c r="P91" s="144">
        <f>SUM(P92:P225)</f>
        <v>750.39157200000011</v>
      </c>
      <c r="Q91" s="143"/>
      <c r="R91" s="144">
        <f>SUM(R92:R225)</f>
        <v>58.742570000000001</v>
      </c>
      <c r="S91" s="143"/>
      <c r="T91" s="145">
        <f>SUM(T92:T225)</f>
        <v>7.68</v>
      </c>
      <c r="AR91" s="139" t="s">
        <v>22</v>
      </c>
      <c r="AT91" s="146" t="s">
        <v>74</v>
      </c>
      <c r="AU91" s="146" t="s">
        <v>22</v>
      </c>
      <c r="AY91" s="139" t="s">
        <v>148</v>
      </c>
      <c r="BK91" s="147">
        <f>SUM(BK92:BK225)</f>
        <v>387146.12</v>
      </c>
    </row>
    <row r="92" spans="2:65" s="1" customFormat="1" ht="16.5" customHeight="1">
      <c r="B92" s="150"/>
      <c r="C92" s="151" t="s">
        <v>22</v>
      </c>
      <c r="D92" s="151" t="s">
        <v>152</v>
      </c>
      <c r="E92" s="152" t="s">
        <v>590</v>
      </c>
      <c r="F92" s="153" t="s">
        <v>591</v>
      </c>
      <c r="G92" s="154" t="s">
        <v>311</v>
      </c>
      <c r="H92" s="155">
        <v>4.8</v>
      </c>
      <c r="I92" s="156">
        <v>223</v>
      </c>
      <c r="J92" s="156">
        <f>ROUND(I92*H92,2)</f>
        <v>1070.4000000000001</v>
      </c>
      <c r="K92" s="153" t="s">
        <v>191</v>
      </c>
      <c r="L92" s="36"/>
      <c r="M92" s="157" t="s">
        <v>5</v>
      </c>
      <c r="N92" s="158" t="s">
        <v>46</v>
      </c>
      <c r="O92" s="159">
        <v>0.38</v>
      </c>
      <c r="P92" s="159">
        <f>O92*H92</f>
        <v>1.8239999999999998</v>
      </c>
      <c r="Q92" s="159">
        <v>0</v>
      </c>
      <c r="R92" s="159">
        <f>Q92*H92</f>
        <v>0</v>
      </c>
      <c r="S92" s="159">
        <v>1.6</v>
      </c>
      <c r="T92" s="160">
        <f>S92*H92</f>
        <v>7.68</v>
      </c>
      <c r="AR92" s="22" t="s">
        <v>163</v>
      </c>
      <c r="AT92" s="22" t="s">
        <v>152</v>
      </c>
      <c r="AU92" s="22" t="s">
        <v>84</v>
      </c>
      <c r="AY92" s="22" t="s">
        <v>148</v>
      </c>
      <c r="BE92" s="161">
        <f>IF(N92="základní",J92,0)</f>
        <v>1070.4000000000001</v>
      </c>
      <c r="BF92" s="161">
        <f>IF(N92="snížená",J92,0)</f>
        <v>0</v>
      </c>
      <c r="BG92" s="161">
        <f>IF(N92="zákl. přenesená",J92,0)</f>
        <v>0</v>
      </c>
      <c r="BH92" s="161">
        <f>IF(N92="sníž. přenesená",J92,0)</f>
        <v>0</v>
      </c>
      <c r="BI92" s="161">
        <f>IF(N92="nulová",J92,0)</f>
        <v>0</v>
      </c>
      <c r="BJ92" s="22" t="s">
        <v>22</v>
      </c>
      <c r="BK92" s="161">
        <f>ROUND(I92*H92,2)</f>
        <v>1070.4000000000001</v>
      </c>
      <c r="BL92" s="22" t="s">
        <v>163</v>
      </c>
      <c r="BM92" s="22" t="s">
        <v>592</v>
      </c>
    </row>
    <row r="93" spans="2:65" s="1" customFormat="1" ht="27">
      <c r="B93" s="36"/>
      <c r="D93" s="162" t="s">
        <v>159</v>
      </c>
      <c r="F93" s="163" t="s">
        <v>593</v>
      </c>
      <c r="L93" s="36"/>
      <c r="M93" s="164"/>
      <c r="N93" s="37"/>
      <c r="O93" s="37"/>
      <c r="P93" s="37"/>
      <c r="Q93" s="37"/>
      <c r="R93" s="37"/>
      <c r="S93" s="37"/>
      <c r="T93" s="65"/>
      <c r="AT93" s="22" t="s">
        <v>159</v>
      </c>
      <c r="AU93" s="22" t="s">
        <v>84</v>
      </c>
    </row>
    <row r="94" spans="2:65" s="1" customFormat="1" ht="27">
      <c r="B94" s="36"/>
      <c r="D94" s="162" t="s">
        <v>241</v>
      </c>
      <c r="F94" s="165" t="s">
        <v>594</v>
      </c>
      <c r="L94" s="36"/>
      <c r="M94" s="164"/>
      <c r="N94" s="37"/>
      <c r="O94" s="37"/>
      <c r="P94" s="37"/>
      <c r="Q94" s="37"/>
      <c r="R94" s="37"/>
      <c r="S94" s="37"/>
      <c r="T94" s="65"/>
      <c r="AT94" s="22" t="s">
        <v>241</v>
      </c>
      <c r="AU94" s="22" t="s">
        <v>84</v>
      </c>
    </row>
    <row r="95" spans="2:65" s="1" customFormat="1" ht="54">
      <c r="B95" s="36"/>
      <c r="D95" s="162" t="s">
        <v>161</v>
      </c>
      <c r="F95" s="165" t="s">
        <v>595</v>
      </c>
      <c r="L95" s="36"/>
      <c r="M95" s="164"/>
      <c r="N95" s="37"/>
      <c r="O95" s="37"/>
      <c r="P95" s="37"/>
      <c r="Q95" s="37"/>
      <c r="R95" s="37"/>
      <c r="S95" s="37"/>
      <c r="T95" s="65"/>
      <c r="AT95" s="22" t="s">
        <v>161</v>
      </c>
      <c r="AU95" s="22" t="s">
        <v>84</v>
      </c>
    </row>
    <row r="96" spans="2:65" s="11" customFormat="1" ht="13.5">
      <c r="B96" s="169"/>
      <c r="D96" s="162" t="s">
        <v>267</v>
      </c>
      <c r="E96" s="170" t="s">
        <v>5</v>
      </c>
      <c r="F96" s="171" t="s">
        <v>596</v>
      </c>
      <c r="H96" s="172">
        <v>4.8</v>
      </c>
      <c r="L96" s="169"/>
      <c r="M96" s="173"/>
      <c r="N96" s="174"/>
      <c r="O96" s="174"/>
      <c r="P96" s="174"/>
      <c r="Q96" s="174"/>
      <c r="R96" s="174"/>
      <c r="S96" s="174"/>
      <c r="T96" s="175"/>
      <c r="AT96" s="170" t="s">
        <v>267</v>
      </c>
      <c r="AU96" s="170" t="s">
        <v>84</v>
      </c>
      <c r="AV96" s="11" t="s">
        <v>84</v>
      </c>
      <c r="AW96" s="11" t="s">
        <v>38</v>
      </c>
      <c r="AX96" s="11" t="s">
        <v>22</v>
      </c>
      <c r="AY96" s="170" t="s">
        <v>148</v>
      </c>
    </row>
    <row r="97" spans="2:65" s="1" customFormat="1" ht="16.5" customHeight="1">
      <c r="B97" s="150"/>
      <c r="C97" s="151" t="s">
        <v>84</v>
      </c>
      <c r="D97" s="151" t="s">
        <v>152</v>
      </c>
      <c r="E97" s="152" t="s">
        <v>597</v>
      </c>
      <c r="F97" s="153" t="s">
        <v>598</v>
      </c>
      <c r="G97" s="154" t="s">
        <v>599</v>
      </c>
      <c r="H97" s="155">
        <v>120</v>
      </c>
      <c r="I97" s="156">
        <v>61.2</v>
      </c>
      <c r="J97" s="156">
        <f>ROUND(I97*H97,2)</f>
        <v>7344</v>
      </c>
      <c r="K97" s="153" t="s">
        <v>191</v>
      </c>
      <c r="L97" s="36"/>
      <c r="M97" s="157" t="s">
        <v>5</v>
      </c>
      <c r="N97" s="158" t="s">
        <v>46</v>
      </c>
      <c r="O97" s="159">
        <v>0.2</v>
      </c>
      <c r="P97" s="159">
        <f>O97*H97</f>
        <v>24</v>
      </c>
      <c r="Q97" s="159">
        <v>0</v>
      </c>
      <c r="R97" s="159">
        <f>Q97*H97</f>
        <v>0</v>
      </c>
      <c r="S97" s="159">
        <v>0</v>
      </c>
      <c r="T97" s="160">
        <f>S97*H97</f>
        <v>0</v>
      </c>
      <c r="AR97" s="22" t="s">
        <v>163</v>
      </c>
      <c r="AT97" s="22" t="s">
        <v>152</v>
      </c>
      <c r="AU97" s="22" t="s">
        <v>84</v>
      </c>
      <c r="AY97" s="22" t="s">
        <v>148</v>
      </c>
      <c r="BE97" s="161">
        <f>IF(N97="základní",J97,0)</f>
        <v>7344</v>
      </c>
      <c r="BF97" s="161">
        <f>IF(N97="snížená",J97,0)</f>
        <v>0</v>
      </c>
      <c r="BG97" s="161">
        <f>IF(N97="zákl. přenesená",J97,0)</f>
        <v>0</v>
      </c>
      <c r="BH97" s="161">
        <f>IF(N97="sníž. přenesená",J97,0)</f>
        <v>0</v>
      </c>
      <c r="BI97" s="161">
        <f>IF(N97="nulová",J97,0)</f>
        <v>0</v>
      </c>
      <c r="BJ97" s="22" t="s">
        <v>22</v>
      </c>
      <c r="BK97" s="161">
        <f>ROUND(I97*H97,2)</f>
        <v>7344</v>
      </c>
      <c r="BL97" s="22" t="s">
        <v>163</v>
      </c>
      <c r="BM97" s="22" t="s">
        <v>600</v>
      </c>
    </row>
    <row r="98" spans="2:65" s="1" customFormat="1" ht="13.5">
      <c r="B98" s="36"/>
      <c r="D98" s="162" t="s">
        <v>159</v>
      </c>
      <c r="F98" s="163" t="s">
        <v>601</v>
      </c>
      <c r="L98" s="36"/>
      <c r="M98" s="164"/>
      <c r="N98" s="37"/>
      <c r="O98" s="37"/>
      <c r="P98" s="37"/>
      <c r="Q98" s="37"/>
      <c r="R98" s="37"/>
      <c r="S98" s="37"/>
      <c r="T98" s="65"/>
      <c r="AT98" s="22" t="s">
        <v>159</v>
      </c>
      <c r="AU98" s="22" t="s">
        <v>84</v>
      </c>
    </row>
    <row r="99" spans="2:65" s="1" customFormat="1" ht="256.5">
      <c r="B99" s="36"/>
      <c r="D99" s="162" t="s">
        <v>241</v>
      </c>
      <c r="F99" s="165" t="s">
        <v>602</v>
      </c>
      <c r="L99" s="36"/>
      <c r="M99" s="164"/>
      <c r="N99" s="37"/>
      <c r="O99" s="37"/>
      <c r="P99" s="37"/>
      <c r="Q99" s="37"/>
      <c r="R99" s="37"/>
      <c r="S99" s="37"/>
      <c r="T99" s="65"/>
      <c r="AT99" s="22" t="s">
        <v>241</v>
      </c>
      <c r="AU99" s="22" t="s">
        <v>84</v>
      </c>
    </row>
    <row r="100" spans="2:65" s="1" customFormat="1" ht="27">
      <c r="B100" s="36"/>
      <c r="D100" s="162" t="s">
        <v>161</v>
      </c>
      <c r="F100" s="165" t="s">
        <v>603</v>
      </c>
      <c r="L100" s="36"/>
      <c r="M100" s="164"/>
      <c r="N100" s="37"/>
      <c r="O100" s="37"/>
      <c r="P100" s="37"/>
      <c r="Q100" s="37"/>
      <c r="R100" s="37"/>
      <c r="S100" s="37"/>
      <c r="T100" s="65"/>
      <c r="AT100" s="22" t="s">
        <v>161</v>
      </c>
      <c r="AU100" s="22" t="s">
        <v>84</v>
      </c>
    </row>
    <row r="101" spans="2:65" s="1" customFormat="1" ht="16.5" customHeight="1">
      <c r="B101" s="150"/>
      <c r="C101" s="151" t="s">
        <v>151</v>
      </c>
      <c r="D101" s="151" t="s">
        <v>152</v>
      </c>
      <c r="E101" s="152" t="s">
        <v>604</v>
      </c>
      <c r="F101" s="153" t="s">
        <v>605</v>
      </c>
      <c r="G101" s="154" t="s">
        <v>311</v>
      </c>
      <c r="H101" s="155">
        <v>57.3</v>
      </c>
      <c r="I101" s="156">
        <v>34.1</v>
      </c>
      <c r="J101" s="156">
        <f>ROUND(I101*H101,2)</f>
        <v>1953.93</v>
      </c>
      <c r="K101" s="153" t="s">
        <v>191</v>
      </c>
      <c r="L101" s="36"/>
      <c r="M101" s="157" t="s">
        <v>5</v>
      </c>
      <c r="N101" s="158" t="s">
        <v>46</v>
      </c>
      <c r="O101" s="159">
        <v>2.1000000000000001E-2</v>
      </c>
      <c r="P101" s="159">
        <f>O101*H101</f>
        <v>1.2033</v>
      </c>
      <c r="Q101" s="159">
        <v>0</v>
      </c>
      <c r="R101" s="159">
        <f>Q101*H101</f>
        <v>0</v>
      </c>
      <c r="S101" s="159">
        <v>0</v>
      </c>
      <c r="T101" s="160">
        <f>S101*H101</f>
        <v>0</v>
      </c>
      <c r="AR101" s="22" t="s">
        <v>163</v>
      </c>
      <c r="AT101" s="22" t="s">
        <v>152</v>
      </c>
      <c r="AU101" s="22" t="s">
        <v>84</v>
      </c>
      <c r="AY101" s="22" t="s">
        <v>148</v>
      </c>
      <c r="BE101" s="161">
        <f>IF(N101="základní",J101,0)</f>
        <v>1953.93</v>
      </c>
      <c r="BF101" s="161">
        <f>IF(N101="snížená",J101,0)</f>
        <v>0</v>
      </c>
      <c r="BG101" s="161">
        <f>IF(N101="zákl. přenesená",J101,0)</f>
        <v>0</v>
      </c>
      <c r="BH101" s="161">
        <f>IF(N101="sníž. přenesená",J101,0)</f>
        <v>0</v>
      </c>
      <c r="BI101" s="161">
        <f>IF(N101="nulová",J101,0)</f>
        <v>0</v>
      </c>
      <c r="BJ101" s="22" t="s">
        <v>22</v>
      </c>
      <c r="BK101" s="161">
        <f>ROUND(I101*H101,2)</f>
        <v>1953.93</v>
      </c>
      <c r="BL101" s="22" t="s">
        <v>163</v>
      </c>
      <c r="BM101" s="22" t="s">
        <v>606</v>
      </c>
    </row>
    <row r="102" spans="2:65" s="1" customFormat="1" ht="27">
      <c r="B102" s="36"/>
      <c r="D102" s="162" t="s">
        <v>159</v>
      </c>
      <c r="F102" s="163" t="s">
        <v>607</v>
      </c>
      <c r="L102" s="36"/>
      <c r="M102" s="164"/>
      <c r="N102" s="37"/>
      <c r="O102" s="37"/>
      <c r="P102" s="37"/>
      <c r="Q102" s="37"/>
      <c r="R102" s="37"/>
      <c r="S102" s="37"/>
      <c r="T102" s="65"/>
      <c r="AT102" s="22" t="s">
        <v>159</v>
      </c>
      <c r="AU102" s="22" t="s">
        <v>84</v>
      </c>
    </row>
    <row r="103" spans="2:65" s="1" customFormat="1" ht="229.5">
      <c r="B103" s="36"/>
      <c r="D103" s="162" t="s">
        <v>241</v>
      </c>
      <c r="F103" s="165" t="s">
        <v>608</v>
      </c>
      <c r="L103" s="36"/>
      <c r="M103" s="164"/>
      <c r="N103" s="37"/>
      <c r="O103" s="37"/>
      <c r="P103" s="37"/>
      <c r="Q103" s="37"/>
      <c r="R103" s="37"/>
      <c r="S103" s="37"/>
      <c r="T103" s="65"/>
      <c r="AT103" s="22" t="s">
        <v>241</v>
      </c>
      <c r="AU103" s="22" t="s">
        <v>84</v>
      </c>
    </row>
    <row r="104" spans="2:65" s="1" customFormat="1" ht="40.5">
      <c r="B104" s="36"/>
      <c r="D104" s="162" t="s">
        <v>161</v>
      </c>
      <c r="F104" s="165" t="s">
        <v>609</v>
      </c>
      <c r="L104" s="36"/>
      <c r="M104" s="164"/>
      <c r="N104" s="37"/>
      <c r="O104" s="37"/>
      <c r="P104" s="37"/>
      <c r="Q104" s="37"/>
      <c r="R104" s="37"/>
      <c r="S104" s="37"/>
      <c r="T104" s="65"/>
      <c r="AT104" s="22" t="s">
        <v>161</v>
      </c>
      <c r="AU104" s="22" t="s">
        <v>84</v>
      </c>
    </row>
    <row r="105" spans="2:65" s="11" customFormat="1" ht="13.5">
      <c r="B105" s="169"/>
      <c r="D105" s="162" t="s">
        <v>267</v>
      </c>
      <c r="E105" s="170" t="s">
        <v>5</v>
      </c>
      <c r="F105" s="171" t="s">
        <v>610</v>
      </c>
      <c r="H105" s="172">
        <v>22.5</v>
      </c>
      <c r="L105" s="169"/>
      <c r="M105" s="173"/>
      <c r="N105" s="174"/>
      <c r="O105" s="174"/>
      <c r="P105" s="174"/>
      <c r="Q105" s="174"/>
      <c r="R105" s="174"/>
      <c r="S105" s="174"/>
      <c r="T105" s="175"/>
      <c r="AT105" s="170" t="s">
        <v>267</v>
      </c>
      <c r="AU105" s="170" t="s">
        <v>84</v>
      </c>
      <c r="AV105" s="11" t="s">
        <v>84</v>
      </c>
      <c r="AW105" s="11" t="s">
        <v>38</v>
      </c>
      <c r="AX105" s="11" t="s">
        <v>75</v>
      </c>
      <c r="AY105" s="170" t="s">
        <v>148</v>
      </c>
    </row>
    <row r="106" spans="2:65" s="11" customFormat="1" ht="13.5">
      <c r="B106" s="169"/>
      <c r="D106" s="162" t="s">
        <v>267</v>
      </c>
      <c r="E106" s="170" t="s">
        <v>5</v>
      </c>
      <c r="F106" s="171" t="s">
        <v>611</v>
      </c>
      <c r="H106" s="172">
        <v>14.4</v>
      </c>
      <c r="L106" s="169"/>
      <c r="M106" s="173"/>
      <c r="N106" s="174"/>
      <c r="O106" s="174"/>
      <c r="P106" s="174"/>
      <c r="Q106" s="174"/>
      <c r="R106" s="174"/>
      <c r="S106" s="174"/>
      <c r="T106" s="175"/>
      <c r="AT106" s="170" t="s">
        <v>267</v>
      </c>
      <c r="AU106" s="170" t="s">
        <v>84</v>
      </c>
      <c r="AV106" s="11" t="s">
        <v>84</v>
      </c>
      <c r="AW106" s="11" t="s">
        <v>38</v>
      </c>
      <c r="AX106" s="11" t="s">
        <v>75</v>
      </c>
      <c r="AY106" s="170" t="s">
        <v>148</v>
      </c>
    </row>
    <row r="107" spans="2:65" s="11" customFormat="1" ht="13.5">
      <c r="B107" s="169"/>
      <c r="D107" s="162" t="s">
        <v>267</v>
      </c>
      <c r="E107" s="170" t="s">
        <v>5</v>
      </c>
      <c r="F107" s="171" t="s">
        <v>612</v>
      </c>
      <c r="H107" s="172">
        <v>10.8</v>
      </c>
      <c r="L107" s="169"/>
      <c r="M107" s="173"/>
      <c r="N107" s="174"/>
      <c r="O107" s="174"/>
      <c r="P107" s="174"/>
      <c r="Q107" s="174"/>
      <c r="R107" s="174"/>
      <c r="S107" s="174"/>
      <c r="T107" s="175"/>
      <c r="AT107" s="170" t="s">
        <v>267</v>
      </c>
      <c r="AU107" s="170" t="s">
        <v>84</v>
      </c>
      <c r="AV107" s="11" t="s">
        <v>84</v>
      </c>
      <c r="AW107" s="11" t="s">
        <v>38</v>
      </c>
      <c r="AX107" s="11" t="s">
        <v>75</v>
      </c>
      <c r="AY107" s="170" t="s">
        <v>148</v>
      </c>
    </row>
    <row r="108" spans="2:65" s="11" customFormat="1" ht="13.5">
      <c r="B108" s="169"/>
      <c r="D108" s="162" t="s">
        <v>267</v>
      </c>
      <c r="E108" s="170" t="s">
        <v>5</v>
      </c>
      <c r="F108" s="171" t="s">
        <v>613</v>
      </c>
      <c r="H108" s="172">
        <v>9.6</v>
      </c>
      <c r="L108" s="169"/>
      <c r="M108" s="173"/>
      <c r="N108" s="174"/>
      <c r="O108" s="174"/>
      <c r="P108" s="174"/>
      <c r="Q108" s="174"/>
      <c r="R108" s="174"/>
      <c r="S108" s="174"/>
      <c r="T108" s="175"/>
      <c r="AT108" s="170" t="s">
        <v>267</v>
      </c>
      <c r="AU108" s="170" t="s">
        <v>84</v>
      </c>
      <c r="AV108" s="11" t="s">
        <v>84</v>
      </c>
      <c r="AW108" s="11" t="s">
        <v>38</v>
      </c>
      <c r="AX108" s="11" t="s">
        <v>75</v>
      </c>
      <c r="AY108" s="170" t="s">
        <v>148</v>
      </c>
    </row>
    <row r="109" spans="2:65" s="12" customFormat="1" ht="13.5">
      <c r="B109" s="176"/>
      <c r="D109" s="162" t="s">
        <v>267</v>
      </c>
      <c r="E109" s="177" t="s">
        <v>5</v>
      </c>
      <c r="F109" s="178" t="s">
        <v>271</v>
      </c>
      <c r="H109" s="179">
        <v>57.3</v>
      </c>
      <c r="L109" s="176"/>
      <c r="M109" s="180"/>
      <c r="N109" s="181"/>
      <c r="O109" s="181"/>
      <c r="P109" s="181"/>
      <c r="Q109" s="181"/>
      <c r="R109" s="181"/>
      <c r="S109" s="181"/>
      <c r="T109" s="182"/>
      <c r="AT109" s="177" t="s">
        <v>267</v>
      </c>
      <c r="AU109" s="177" t="s">
        <v>84</v>
      </c>
      <c r="AV109" s="12" t="s">
        <v>163</v>
      </c>
      <c r="AW109" s="12" t="s">
        <v>38</v>
      </c>
      <c r="AX109" s="12" t="s">
        <v>22</v>
      </c>
      <c r="AY109" s="177" t="s">
        <v>148</v>
      </c>
    </row>
    <row r="110" spans="2:65" s="1" customFormat="1" ht="16.5" customHeight="1">
      <c r="B110" s="150"/>
      <c r="C110" s="151" t="s">
        <v>163</v>
      </c>
      <c r="D110" s="151" t="s">
        <v>152</v>
      </c>
      <c r="E110" s="152" t="s">
        <v>614</v>
      </c>
      <c r="F110" s="153" t="s">
        <v>615</v>
      </c>
      <c r="G110" s="154" t="s">
        <v>311</v>
      </c>
      <c r="H110" s="155">
        <v>112.048</v>
      </c>
      <c r="I110" s="156">
        <v>67.400000000000006</v>
      </c>
      <c r="J110" s="156">
        <f>ROUND(I110*H110,2)</f>
        <v>7552.04</v>
      </c>
      <c r="K110" s="153" t="s">
        <v>191</v>
      </c>
      <c r="L110" s="36"/>
      <c r="M110" s="157" t="s">
        <v>5</v>
      </c>
      <c r="N110" s="158" t="s">
        <v>46</v>
      </c>
      <c r="O110" s="159">
        <v>0.20300000000000001</v>
      </c>
      <c r="P110" s="159">
        <f>O110*H110</f>
        <v>22.745744000000002</v>
      </c>
      <c r="Q110" s="159">
        <v>0</v>
      </c>
      <c r="R110" s="159">
        <f>Q110*H110</f>
        <v>0</v>
      </c>
      <c r="S110" s="159">
        <v>0</v>
      </c>
      <c r="T110" s="160">
        <f>S110*H110</f>
        <v>0</v>
      </c>
      <c r="AR110" s="22" t="s">
        <v>163</v>
      </c>
      <c r="AT110" s="22" t="s">
        <v>152</v>
      </c>
      <c r="AU110" s="22" t="s">
        <v>84</v>
      </c>
      <c r="AY110" s="22" t="s">
        <v>148</v>
      </c>
      <c r="BE110" s="161">
        <f>IF(N110="základní",J110,0)</f>
        <v>7552.04</v>
      </c>
      <c r="BF110" s="161">
        <f>IF(N110="snížená",J110,0)</f>
        <v>0</v>
      </c>
      <c r="BG110" s="161">
        <f>IF(N110="zákl. přenesená",J110,0)</f>
        <v>0</v>
      </c>
      <c r="BH110" s="161">
        <f>IF(N110="sníž. přenesená",J110,0)</f>
        <v>0</v>
      </c>
      <c r="BI110" s="161">
        <f>IF(N110="nulová",J110,0)</f>
        <v>0</v>
      </c>
      <c r="BJ110" s="22" t="s">
        <v>22</v>
      </c>
      <c r="BK110" s="161">
        <f>ROUND(I110*H110,2)</f>
        <v>7552.04</v>
      </c>
      <c r="BL110" s="22" t="s">
        <v>163</v>
      </c>
      <c r="BM110" s="22" t="s">
        <v>616</v>
      </c>
    </row>
    <row r="111" spans="2:65" s="1" customFormat="1" ht="27">
      <c r="B111" s="36"/>
      <c r="D111" s="162" t="s">
        <v>159</v>
      </c>
      <c r="F111" s="163" t="s">
        <v>617</v>
      </c>
      <c r="L111" s="36"/>
      <c r="M111" s="164"/>
      <c r="N111" s="37"/>
      <c r="O111" s="37"/>
      <c r="P111" s="37"/>
      <c r="Q111" s="37"/>
      <c r="R111" s="37"/>
      <c r="S111" s="37"/>
      <c r="T111" s="65"/>
      <c r="AT111" s="22" t="s">
        <v>159</v>
      </c>
      <c r="AU111" s="22" t="s">
        <v>84</v>
      </c>
    </row>
    <row r="112" spans="2:65" s="1" customFormat="1" ht="108">
      <c r="B112" s="36"/>
      <c r="D112" s="162" t="s">
        <v>241</v>
      </c>
      <c r="F112" s="165" t="s">
        <v>618</v>
      </c>
      <c r="L112" s="36"/>
      <c r="M112" s="164"/>
      <c r="N112" s="37"/>
      <c r="O112" s="37"/>
      <c r="P112" s="37"/>
      <c r="Q112" s="37"/>
      <c r="R112" s="37"/>
      <c r="S112" s="37"/>
      <c r="T112" s="65"/>
      <c r="AT112" s="22" t="s">
        <v>241</v>
      </c>
      <c r="AU112" s="22" t="s">
        <v>84</v>
      </c>
    </row>
    <row r="113" spans="2:65" s="1" customFormat="1" ht="27">
      <c r="B113" s="36"/>
      <c r="D113" s="162" t="s">
        <v>161</v>
      </c>
      <c r="F113" s="165" t="s">
        <v>619</v>
      </c>
      <c r="L113" s="36"/>
      <c r="M113" s="164"/>
      <c r="N113" s="37"/>
      <c r="O113" s="37"/>
      <c r="P113" s="37"/>
      <c r="Q113" s="37"/>
      <c r="R113" s="37"/>
      <c r="S113" s="37"/>
      <c r="T113" s="65"/>
      <c r="AT113" s="22" t="s">
        <v>161</v>
      </c>
      <c r="AU113" s="22" t="s">
        <v>84</v>
      </c>
    </row>
    <row r="114" spans="2:65" s="11" customFormat="1" ht="13.5">
      <c r="B114" s="169"/>
      <c r="D114" s="162" t="s">
        <v>267</v>
      </c>
      <c r="E114" s="170" t="s">
        <v>5</v>
      </c>
      <c r="F114" s="171" t="s">
        <v>620</v>
      </c>
      <c r="H114" s="172">
        <v>54.798000000000002</v>
      </c>
      <c r="L114" s="169"/>
      <c r="M114" s="173"/>
      <c r="N114" s="174"/>
      <c r="O114" s="174"/>
      <c r="P114" s="174"/>
      <c r="Q114" s="174"/>
      <c r="R114" s="174"/>
      <c r="S114" s="174"/>
      <c r="T114" s="175"/>
      <c r="AT114" s="170" t="s">
        <v>267</v>
      </c>
      <c r="AU114" s="170" t="s">
        <v>84</v>
      </c>
      <c r="AV114" s="11" t="s">
        <v>84</v>
      </c>
      <c r="AW114" s="11" t="s">
        <v>38</v>
      </c>
      <c r="AX114" s="11" t="s">
        <v>75</v>
      </c>
      <c r="AY114" s="170" t="s">
        <v>148</v>
      </c>
    </row>
    <row r="115" spans="2:65" s="11" customFormat="1" ht="13.5">
      <c r="B115" s="169"/>
      <c r="D115" s="162" t="s">
        <v>267</v>
      </c>
      <c r="E115" s="170" t="s">
        <v>5</v>
      </c>
      <c r="F115" s="171" t="s">
        <v>621</v>
      </c>
      <c r="H115" s="172">
        <v>57.25</v>
      </c>
      <c r="L115" s="169"/>
      <c r="M115" s="173"/>
      <c r="N115" s="174"/>
      <c r="O115" s="174"/>
      <c r="P115" s="174"/>
      <c r="Q115" s="174"/>
      <c r="R115" s="174"/>
      <c r="S115" s="174"/>
      <c r="T115" s="175"/>
      <c r="AT115" s="170" t="s">
        <v>267</v>
      </c>
      <c r="AU115" s="170" t="s">
        <v>84</v>
      </c>
      <c r="AV115" s="11" t="s">
        <v>84</v>
      </c>
      <c r="AW115" s="11" t="s">
        <v>38</v>
      </c>
      <c r="AX115" s="11" t="s">
        <v>75</v>
      </c>
      <c r="AY115" s="170" t="s">
        <v>148</v>
      </c>
    </row>
    <row r="116" spans="2:65" s="12" customFormat="1" ht="13.5">
      <c r="B116" s="176"/>
      <c r="D116" s="162" t="s">
        <v>267</v>
      </c>
      <c r="E116" s="177" t="s">
        <v>5</v>
      </c>
      <c r="F116" s="178" t="s">
        <v>271</v>
      </c>
      <c r="H116" s="179">
        <v>112.048</v>
      </c>
      <c r="L116" s="176"/>
      <c r="M116" s="180"/>
      <c r="N116" s="181"/>
      <c r="O116" s="181"/>
      <c r="P116" s="181"/>
      <c r="Q116" s="181"/>
      <c r="R116" s="181"/>
      <c r="S116" s="181"/>
      <c r="T116" s="182"/>
      <c r="AT116" s="177" t="s">
        <v>267</v>
      </c>
      <c r="AU116" s="177" t="s">
        <v>84</v>
      </c>
      <c r="AV116" s="12" t="s">
        <v>163</v>
      </c>
      <c r="AW116" s="12" t="s">
        <v>38</v>
      </c>
      <c r="AX116" s="12" t="s">
        <v>22</v>
      </c>
      <c r="AY116" s="177" t="s">
        <v>148</v>
      </c>
    </row>
    <row r="117" spans="2:65" s="1" customFormat="1" ht="16.5" customHeight="1">
      <c r="B117" s="150"/>
      <c r="C117" s="151" t="s">
        <v>147</v>
      </c>
      <c r="D117" s="151" t="s">
        <v>152</v>
      </c>
      <c r="E117" s="152" t="s">
        <v>622</v>
      </c>
      <c r="F117" s="153" t="s">
        <v>623</v>
      </c>
      <c r="G117" s="154" t="s">
        <v>311</v>
      </c>
      <c r="H117" s="155">
        <v>8.2560000000000002</v>
      </c>
      <c r="I117" s="156">
        <v>260</v>
      </c>
      <c r="J117" s="156">
        <f>ROUND(I117*H117,2)</f>
        <v>2146.56</v>
      </c>
      <c r="K117" s="153" t="s">
        <v>191</v>
      </c>
      <c r="L117" s="36"/>
      <c r="M117" s="157" t="s">
        <v>5</v>
      </c>
      <c r="N117" s="158" t="s">
        <v>46</v>
      </c>
      <c r="O117" s="159">
        <v>0.68700000000000006</v>
      </c>
      <c r="P117" s="159">
        <f>O117*H117</f>
        <v>5.6718720000000005</v>
      </c>
      <c r="Q117" s="159">
        <v>0</v>
      </c>
      <c r="R117" s="159">
        <f>Q117*H117</f>
        <v>0</v>
      </c>
      <c r="S117" s="159">
        <v>0</v>
      </c>
      <c r="T117" s="160">
        <f>S117*H117</f>
        <v>0</v>
      </c>
      <c r="AR117" s="22" t="s">
        <v>163</v>
      </c>
      <c r="AT117" s="22" t="s">
        <v>152</v>
      </c>
      <c r="AU117" s="22" t="s">
        <v>84</v>
      </c>
      <c r="AY117" s="22" t="s">
        <v>148</v>
      </c>
      <c r="BE117" s="161">
        <f>IF(N117="základní",J117,0)</f>
        <v>2146.56</v>
      </c>
      <c r="BF117" s="161">
        <f>IF(N117="snížená",J117,0)</f>
        <v>0</v>
      </c>
      <c r="BG117" s="161">
        <f>IF(N117="zákl. přenesená",J117,0)</f>
        <v>0</v>
      </c>
      <c r="BH117" s="161">
        <f>IF(N117="sníž. přenesená",J117,0)</f>
        <v>0</v>
      </c>
      <c r="BI117" s="161">
        <f>IF(N117="nulová",J117,0)</f>
        <v>0</v>
      </c>
      <c r="BJ117" s="22" t="s">
        <v>22</v>
      </c>
      <c r="BK117" s="161">
        <f>ROUND(I117*H117,2)</f>
        <v>2146.56</v>
      </c>
      <c r="BL117" s="22" t="s">
        <v>163</v>
      </c>
      <c r="BM117" s="22" t="s">
        <v>624</v>
      </c>
    </row>
    <row r="118" spans="2:65" s="1" customFormat="1" ht="40.5">
      <c r="B118" s="36"/>
      <c r="D118" s="162" t="s">
        <v>159</v>
      </c>
      <c r="F118" s="163" t="s">
        <v>625</v>
      </c>
      <c r="L118" s="36"/>
      <c r="M118" s="164"/>
      <c r="N118" s="37"/>
      <c r="O118" s="37"/>
      <c r="P118" s="37"/>
      <c r="Q118" s="37"/>
      <c r="R118" s="37"/>
      <c r="S118" s="37"/>
      <c r="T118" s="65"/>
      <c r="AT118" s="22" t="s">
        <v>159</v>
      </c>
      <c r="AU118" s="22" t="s">
        <v>84</v>
      </c>
    </row>
    <row r="119" spans="2:65" s="1" customFormat="1" ht="108">
      <c r="B119" s="36"/>
      <c r="D119" s="162" t="s">
        <v>241</v>
      </c>
      <c r="F119" s="165" t="s">
        <v>626</v>
      </c>
      <c r="L119" s="36"/>
      <c r="M119" s="164"/>
      <c r="N119" s="37"/>
      <c r="O119" s="37"/>
      <c r="P119" s="37"/>
      <c r="Q119" s="37"/>
      <c r="R119" s="37"/>
      <c r="S119" s="37"/>
      <c r="T119" s="65"/>
      <c r="AT119" s="22" t="s">
        <v>241</v>
      </c>
      <c r="AU119" s="22" t="s">
        <v>84</v>
      </c>
    </row>
    <row r="120" spans="2:65" s="1" customFormat="1" ht="40.5">
      <c r="B120" s="36"/>
      <c r="D120" s="162" t="s">
        <v>161</v>
      </c>
      <c r="F120" s="165" t="s">
        <v>627</v>
      </c>
      <c r="L120" s="36"/>
      <c r="M120" s="164"/>
      <c r="N120" s="37"/>
      <c r="O120" s="37"/>
      <c r="P120" s="37"/>
      <c r="Q120" s="37"/>
      <c r="R120" s="37"/>
      <c r="S120" s="37"/>
      <c r="T120" s="65"/>
      <c r="AT120" s="22" t="s">
        <v>161</v>
      </c>
      <c r="AU120" s="22" t="s">
        <v>84</v>
      </c>
    </row>
    <row r="121" spans="2:65" s="11" customFormat="1" ht="13.5">
      <c r="B121" s="169"/>
      <c r="D121" s="162" t="s">
        <v>267</v>
      </c>
      <c r="E121" s="170" t="s">
        <v>5</v>
      </c>
      <c r="F121" s="171" t="s">
        <v>628</v>
      </c>
      <c r="H121" s="172">
        <v>4.1280000000000001</v>
      </c>
      <c r="L121" s="169"/>
      <c r="M121" s="173"/>
      <c r="N121" s="174"/>
      <c r="O121" s="174"/>
      <c r="P121" s="174"/>
      <c r="Q121" s="174"/>
      <c r="R121" s="174"/>
      <c r="S121" s="174"/>
      <c r="T121" s="175"/>
      <c r="AT121" s="170" t="s">
        <v>267</v>
      </c>
      <c r="AU121" s="170" t="s">
        <v>84</v>
      </c>
      <c r="AV121" s="11" t="s">
        <v>84</v>
      </c>
      <c r="AW121" s="11" t="s">
        <v>38</v>
      </c>
      <c r="AX121" s="11" t="s">
        <v>75</v>
      </c>
      <c r="AY121" s="170" t="s">
        <v>148</v>
      </c>
    </row>
    <row r="122" spans="2:65" s="11" customFormat="1" ht="13.5">
      <c r="B122" s="169"/>
      <c r="D122" s="162" t="s">
        <v>267</v>
      </c>
      <c r="E122" s="170" t="s">
        <v>5</v>
      </c>
      <c r="F122" s="171" t="s">
        <v>629</v>
      </c>
      <c r="H122" s="172">
        <v>4.1280000000000001</v>
      </c>
      <c r="L122" s="169"/>
      <c r="M122" s="173"/>
      <c r="N122" s="174"/>
      <c r="O122" s="174"/>
      <c r="P122" s="174"/>
      <c r="Q122" s="174"/>
      <c r="R122" s="174"/>
      <c r="S122" s="174"/>
      <c r="T122" s="175"/>
      <c r="AT122" s="170" t="s">
        <v>267</v>
      </c>
      <c r="AU122" s="170" t="s">
        <v>84</v>
      </c>
      <c r="AV122" s="11" t="s">
        <v>84</v>
      </c>
      <c r="AW122" s="11" t="s">
        <v>38</v>
      </c>
      <c r="AX122" s="11" t="s">
        <v>75</v>
      </c>
      <c r="AY122" s="170" t="s">
        <v>148</v>
      </c>
    </row>
    <row r="123" spans="2:65" s="12" customFormat="1" ht="13.5">
      <c r="B123" s="176"/>
      <c r="D123" s="162" t="s">
        <v>267</v>
      </c>
      <c r="E123" s="177" t="s">
        <v>5</v>
      </c>
      <c r="F123" s="178" t="s">
        <v>271</v>
      </c>
      <c r="H123" s="179">
        <v>8.2560000000000002</v>
      </c>
      <c r="L123" s="176"/>
      <c r="M123" s="180"/>
      <c r="N123" s="181"/>
      <c r="O123" s="181"/>
      <c r="P123" s="181"/>
      <c r="Q123" s="181"/>
      <c r="R123" s="181"/>
      <c r="S123" s="181"/>
      <c r="T123" s="182"/>
      <c r="AT123" s="177" t="s">
        <v>267</v>
      </c>
      <c r="AU123" s="177" t="s">
        <v>84</v>
      </c>
      <c r="AV123" s="12" t="s">
        <v>163</v>
      </c>
      <c r="AW123" s="12" t="s">
        <v>38</v>
      </c>
      <c r="AX123" s="12" t="s">
        <v>22</v>
      </c>
      <c r="AY123" s="177" t="s">
        <v>148</v>
      </c>
    </row>
    <row r="124" spans="2:65" s="1" customFormat="1" ht="25.5" customHeight="1">
      <c r="B124" s="150"/>
      <c r="C124" s="151" t="s">
        <v>174</v>
      </c>
      <c r="D124" s="151" t="s">
        <v>152</v>
      </c>
      <c r="E124" s="152" t="s">
        <v>630</v>
      </c>
      <c r="F124" s="153" t="s">
        <v>631</v>
      </c>
      <c r="G124" s="154" t="s">
        <v>311</v>
      </c>
      <c r="H124" s="155">
        <v>236</v>
      </c>
      <c r="I124" s="156">
        <v>138</v>
      </c>
      <c r="J124" s="156">
        <f>ROUND(I124*H124,2)</f>
        <v>32568</v>
      </c>
      <c r="K124" s="153" t="s">
        <v>191</v>
      </c>
      <c r="L124" s="36"/>
      <c r="M124" s="157" t="s">
        <v>5</v>
      </c>
      <c r="N124" s="158" t="s">
        <v>46</v>
      </c>
      <c r="O124" s="159">
        <v>0.40300000000000002</v>
      </c>
      <c r="P124" s="159">
        <f>O124*H124</f>
        <v>95.108000000000004</v>
      </c>
      <c r="Q124" s="159">
        <v>0</v>
      </c>
      <c r="R124" s="159">
        <f>Q124*H124</f>
        <v>0</v>
      </c>
      <c r="S124" s="159">
        <v>0</v>
      </c>
      <c r="T124" s="160">
        <f>S124*H124</f>
        <v>0</v>
      </c>
      <c r="AR124" s="22" t="s">
        <v>163</v>
      </c>
      <c r="AT124" s="22" t="s">
        <v>152</v>
      </c>
      <c r="AU124" s="22" t="s">
        <v>84</v>
      </c>
      <c r="AY124" s="22" t="s">
        <v>148</v>
      </c>
      <c r="BE124" s="161">
        <f>IF(N124="základní",J124,0)</f>
        <v>32568</v>
      </c>
      <c r="BF124" s="161">
        <f>IF(N124="snížená",J124,0)</f>
        <v>0</v>
      </c>
      <c r="BG124" s="161">
        <f>IF(N124="zákl. přenesená",J124,0)</f>
        <v>0</v>
      </c>
      <c r="BH124" s="161">
        <f>IF(N124="sníž. přenesená",J124,0)</f>
        <v>0</v>
      </c>
      <c r="BI124" s="161">
        <f>IF(N124="nulová",J124,0)</f>
        <v>0</v>
      </c>
      <c r="BJ124" s="22" t="s">
        <v>22</v>
      </c>
      <c r="BK124" s="161">
        <f>ROUND(I124*H124,2)</f>
        <v>32568</v>
      </c>
      <c r="BL124" s="22" t="s">
        <v>163</v>
      </c>
      <c r="BM124" s="22" t="s">
        <v>632</v>
      </c>
    </row>
    <row r="125" spans="2:65" s="1" customFormat="1" ht="40.5">
      <c r="B125" s="36"/>
      <c r="D125" s="162" t="s">
        <v>159</v>
      </c>
      <c r="F125" s="163" t="s">
        <v>633</v>
      </c>
      <c r="L125" s="36"/>
      <c r="M125" s="164"/>
      <c r="N125" s="37"/>
      <c r="O125" s="37"/>
      <c r="P125" s="37"/>
      <c r="Q125" s="37"/>
      <c r="R125" s="37"/>
      <c r="S125" s="37"/>
      <c r="T125" s="65"/>
      <c r="AT125" s="22" t="s">
        <v>159</v>
      </c>
      <c r="AU125" s="22" t="s">
        <v>84</v>
      </c>
    </row>
    <row r="126" spans="2:65" s="1" customFormat="1" ht="229.5">
      <c r="B126" s="36"/>
      <c r="D126" s="162" t="s">
        <v>241</v>
      </c>
      <c r="F126" s="165" t="s">
        <v>634</v>
      </c>
      <c r="L126" s="36"/>
      <c r="M126" s="164"/>
      <c r="N126" s="37"/>
      <c r="O126" s="37"/>
      <c r="P126" s="37"/>
      <c r="Q126" s="37"/>
      <c r="R126" s="37"/>
      <c r="S126" s="37"/>
      <c r="T126" s="65"/>
      <c r="AT126" s="22" t="s">
        <v>241</v>
      </c>
      <c r="AU126" s="22" t="s">
        <v>84</v>
      </c>
    </row>
    <row r="127" spans="2:65" s="1" customFormat="1" ht="40.5">
      <c r="B127" s="36"/>
      <c r="D127" s="162" t="s">
        <v>161</v>
      </c>
      <c r="F127" s="165" t="s">
        <v>635</v>
      </c>
      <c r="L127" s="36"/>
      <c r="M127" s="164"/>
      <c r="N127" s="37"/>
      <c r="O127" s="37"/>
      <c r="P127" s="37"/>
      <c r="Q127" s="37"/>
      <c r="R127" s="37"/>
      <c r="S127" s="37"/>
      <c r="T127" s="65"/>
      <c r="AT127" s="22" t="s">
        <v>161</v>
      </c>
      <c r="AU127" s="22" t="s">
        <v>84</v>
      </c>
    </row>
    <row r="128" spans="2:65" s="11" customFormat="1" ht="13.5">
      <c r="B128" s="169"/>
      <c r="D128" s="162" t="s">
        <v>267</v>
      </c>
      <c r="E128" s="170" t="s">
        <v>5</v>
      </c>
      <c r="F128" s="171" t="s">
        <v>636</v>
      </c>
      <c r="H128" s="172">
        <v>236</v>
      </c>
      <c r="L128" s="169"/>
      <c r="M128" s="173"/>
      <c r="N128" s="174"/>
      <c r="O128" s="174"/>
      <c r="P128" s="174"/>
      <c r="Q128" s="174"/>
      <c r="R128" s="174"/>
      <c r="S128" s="174"/>
      <c r="T128" s="175"/>
      <c r="AT128" s="170" t="s">
        <v>267</v>
      </c>
      <c r="AU128" s="170" t="s">
        <v>84</v>
      </c>
      <c r="AV128" s="11" t="s">
        <v>84</v>
      </c>
      <c r="AW128" s="11" t="s">
        <v>38</v>
      </c>
      <c r="AX128" s="11" t="s">
        <v>22</v>
      </c>
      <c r="AY128" s="170" t="s">
        <v>148</v>
      </c>
    </row>
    <row r="129" spans="2:65" s="1" customFormat="1" ht="16.5" customHeight="1">
      <c r="B129" s="150"/>
      <c r="C129" s="151" t="s">
        <v>184</v>
      </c>
      <c r="D129" s="151" t="s">
        <v>152</v>
      </c>
      <c r="E129" s="152" t="s">
        <v>637</v>
      </c>
      <c r="F129" s="153" t="s">
        <v>638</v>
      </c>
      <c r="G129" s="154" t="s">
        <v>311</v>
      </c>
      <c r="H129" s="155">
        <v>54.798000000000002</v>
      </c>
      <c r="I129" s="156">
        <v>138</v>
      </c>
      <c r="J129" s="156">
        <f>ROUND(I129*H129,2)</f>
        <v>7562.12</v>
      </c>
      <c r="K129" s="153" t="s">
        <v>191</v>
      </c>
      <c r="L129" s="36"/>
      <c r="M129" s="157" t="s">
        <v>5</v>
      </c>
      <c r="N129" s="158" t="s">
        <v>46</v>
      </c>
      <c r="O129" s="159">
        <v>0.433</v>
      </c>
      <c r="P129" s="159">
        <f>O129*H129</f>
        <v>23.727534000000002</v>
      </c>
      <c r="Q129" s="159">
        <v>0</v>
      </c>
      <c r="R129" s="159">
        <f>Q129*H129</f>
        <v>0</v>
      </c>
      <c r="S129" s="159">
        <v>0</v>
      </c>
      <c r="T129" s="160">
        <f>S129*H129</f>
        <v>0</v>
      </c>
      <c r="AR129" s="22" t="s">
        <v>163</v>
      </c>
      <c r="AT129" s="22" t="s">
        <v>152</v>
      </c>
      <c r="AU129" s="22" t="s">
        <v>84</v>
      </c>
      <c r="AY129" s="22" t="s">
        <v>148</v>
      </c>
      <c r="BE129" s="161">
        <f>IF(N129="základní",J129,0)</f>
        <v>7562.12</v>
      </c>
      <c r="BF129" s="161">
        <f>IF(N129="snížená",J129,0)</f>
        <v>0</v>
      </c>
      <c r="BG129" s="161">
        <f>IF(N129="zákl. přenesená",J129,0)</f>
        <v>0</v>
      </c>
      <c r="BH129" s="161">
        <f>IF(N129="sníž. přenesená",J129,0)</f>
        <v>0</v>
      </c>
      <c r="BI129" s="161">
        <f>IF(N129="nulová",J129,0)</f>
        <v>0</v>
      </c>
      <c r="BJ129" s="22" t="s">
        <v>22</v>
      </c>
      <c r="BK129" s="161">
        <f>ROUND(I129*H129,2)</f>
        <v>7562.12</v>
      </c>
      <c r="BL129" s="22" t="s">
        <v>163</v>
      </c>
      <c r="BM129" s="22" t="s">
        <v>639</v>
      </c>
    </row>
    <row r="130" spans="2:65" s="1" customFormat="1" ht="27">
      <c r="B130" s="36"/>
      <c r="D130" s="162" t="s">
        <v>159</v>
      </c>
      <c r="F130" s="163" t="s">
        <v>640</v>
      </c>
      <c r="L130" s="36"/>
      <c r="M130" s="164"/>
      <c r="N130" s="37"/>
      <c r="O130" s="37"/>
      <c r="P130" s="37"/>
      <c r="Q130" s="37"/>
      <c r="R130" s="37"/>
      <c r="S130" s="37"/>
      <c r="T130" s="65"/>
      <c r="AT130" s="22" t="s">
        <v>159</v>
      </c>
      <c r="AU130" s="22" t="s">
        <v>84</v>
      </c>
    </row>
    <row r="131" spans="2:65" s="1" customFormat="1" ht="202.5">
      <c r="B131" s="36"/>
      <c r="D131" s="162" t="s">
        <v>241</v>
      </c>
      <c r="F131" s="165" t="s">
        <v>641</v>
      </c>
      <c r="L131" s="36"/>
      <c r="M131" s="164"/>
      <c r="N131" s="37"/>
      <c r="O131" s="37"/>
      <c r="P131" s="37"/>
      <c r="Q131" s="37"/>
      <c r="R131" s="37"/>
      <c r="S131" s="37"/>
      <c r="T131" s="65"/>
      <c r="AT131" s="22" t="s">
        <v>241</v>
      </c>
      <c r="AU131" s="22" t="s">
        <v>84</v>
      </c>
    </row>
    <row r="132" spans="2:65" s="1" customFormat="1" ht="40.5">
      <c r="B132" s="36"/>
      <c r="D132" s="162" t="s">
        <v>161</v>
      </c>
      <c r="F132" s="165" t="s">
        <v>642</v>
      </c>
      <c r="L132" s="36"/>
      <c r="M132" s="164"/>
      <c r="N132" s="37"/>
      <c r="O132" s="37"/>
      <c r="P132" s="37"/>
      <c r="Q132" s="37"/>
      <c r="R132" s="37"/>
      <c r="S132" s="37"/>
      <c r="T132" s="65"/>
      <c r="AT132" s="22" t="s">
        <v>161</v>
      </c>
      <c r="AU132" s="22" t="s">
        <v>84</v>
      </c>
    </row>
    <row r="133" spans="2:65" s="11" customFormat="1" ht="13.5">
      <c r="B133" s="169"/>
      <c r="D133" s="162" t="s">
        <v>267</v>
      </c>
      <c r="E133" s="170" t="s">
        <v>5</v>
      </c>
      <c r="F133" s="171" t="s">
        <v>643</v>
      </c>
      <c r="H133" s="172">
        <v>54.798000000000002</v>
      </c>
      <c r="L133" s="169"/>
      <c r="M133" s="173"/>
      <c r="N133" s="174"/>
      <c r="O133" s="174"/>
      <c r="P133" s="174"/>
      <c r="Q133" s="174"/>
      <c r="R133" s="174"/>
      <c r="S133" s="174"/>
      <c r="T133" s="175"/>
      <c r="AT133" s="170" t="s">
        <v>267</v>
      </c>
      <c r="AU133" s="170" t="s">
        <v>84</v>
      </c>
      <c r="AV133" s="11" t="s">
        <v>84</v>
      </c>
      <c r="AW133" s="11" t="s">
        <v>38</v>
      </c>
      <c r="AX133" s="11" t="s">
        <v>22</v>
      </c>
      <c r="AY133" s="170" t="s">
        <v>148</v>
      </c>
    </row>
    <row r="134" spans="2:65" s="1" customFormat="1" ht="16.5" customHeight="1">
      <c r="B134" s="150"/>
      <c r="C134" s="151" t="s">
        <v>202</v>
      </c>
      <c r="D134" s="151" t="s">
        <v>152</v>
      </c>
      <c r="E134" s="152" t="s">
        <v>644</v>
      </c>
      <c r="F134" s="153" t="s">
        <v>645</v>
      </c>
      <c r="G134" s="154" t="s">
        <v>311</v>
      </c>
      <c r="H134" s="155">
        <v>514.52200000000005</v>
      </c>
      <c r="I134" s="156">
        <v>91.4</v>
      </c>
      <c r="J134" s="156">
        <f>ROUND(I134*H134,2)</f>
        <v>47027.31</v>
      </c>
      <c r="K134" s="153" t="s">
        <v>191</v>
      </c>
      <c r="L134" s="36"/>
      <c r="M134" s="157" t="s">
        <v>5</v>
      </c>
      <c r="N134" s="158" t="s">
        <v>46</v>
      </c>
      <c r="O134" s="159">
        <v>0.221</v>
      </c>
      <c r="P134" s="159">
        <f>O134*H134</f>
        <v>113.70936200000001</v>
      </c>
      <c r="Q134" s="159">
        <v>0</v>
      </c>
      <c r="R134" s="159">
        <f>Q134*H134</f>
        <v>0</v>
      </c>
      <c r="S134" s="159">
        <v>0</v>
      </c>
      <c r="T134" s="160">
        <f>S134*H134</f>
        <v>0</v>
      </c>
      <c r="AR134" s="22" t="s">
        <v>163</v>
      </c>
      <c r="AT134" s="22" t="s">
        <v>152</v>
      </c>
      <c r="AU134" s="22" t="s">
        <v>84</v>
      </c>
      <c r="AY134" s="22" t="s">
        <v>148</v>
      </c>
      <c r="BE134" s="161">
        <f>IF(N134="základní",J134,0)</f>
        <v>47027.31</v>
      </c>
      <c r="BF134" s="161">
        <f>IF(N134="snížená",J134,0)</f>
        <v>0</v>
      </c>
      <c r="BG134" s="161">
        <f>IF(N134="zákl. přenesená",J134,0)</f>
        <v>0</v>
      </c>
      <c r="BH134" s="161">
        <f>IF(N134="sníž. přenesená",J134,0)</f>
        <v>0</v>
      </c>
      <c r="BI134" s="161">
        <f>IF(N134="nulová",J134,0)</f>
        <v>0</v>
      </c>
      <c r="BJ134" s="22" t="s">
        <v>22</v>
      </c>
      <c r="BK134" s="161">
        <f>ROUND(I134*H134,2)</f>
        <v>47027.31</v>
      </c>
      <c r="BL134" s="22" t="s">
        <v>163</v>
      </c>
      <c r="BM134" s="22" t="s">
        <v>646</v>
      </c>
    </row>
    <row r="135" spans="2:65" s="1" customFormat="1" ht="27">
      <c r="B135" s="36"/>
      <c r="D135" s="162" t="s">
        <v>159</v>
      </c>
      <c r="F135" s="163" t="s">
        <v>647</v>
      </c>
      <c r="L135" s="36"/>
      <c r="M135" s="164"/>
      <c r="N135" s="37"/>
      <c r="O135" s="37"/>
      <c r="P135" s="37"/>
      <c r="Q135" s="37"/>
      <c r="R135" s="37"/>
      <c r="S135" s="37"/>
      <c r="T135" s="65"/>
      <c r="AT135" s="22" t="s">
        <v>159</v>
      </c>
      <c r="AU135" s="22" t="s">
        <v>84</v>
      </c>
    </row>
    <row r="136" spans="2:65" s="1" customFormat="1" ht="202.5">
      <c r="B136" s="36"/>
      <c r="D136" s="162" t="s">
        <v>241</v>
      </c>
      <c r="F136" s="165" t="s">
        <v>641</v>
      </c>
      <c r="L136" s="36"/>
      <c r="M136" s="164"/>
      <c r="N136" s="37"/>
      <c r="O136" s="37"/>
      <c r="P136" s="37"/>
      <c r="Q136" s="37"/>
      <c r="R136" s="37"/>
      <c r="S136" s="37"/>
      <c r="T136" s="65"/>
      <c r="AT136" s="22" t="s">
        <v>241</v>
      </c>
      <c r="AU136" s="22" t="s">
        <v>84</v>
      </c>
    </row>
    <row r="137" spans="2:65" s="1" customFormat="1" ht="40.5">
      <c r="B137" s="36"/>
      <c r="D137" s="162" t="s">
        <v>161</v>
      </c>
      <c r="F137" s="165" t="s">
        <v>648</v>
      </c>
      <c r="L137" s="36"/>
      <c r="M137" s="164"/>
      <c r="N137" s="37"/>
      <c r="O137" s="37"/>
      <c r="P137" s="37"/>
      <c r="Q137" s="37"/>
      <c r="R137" s="37"/>
      <c r="S137" s="37"/>
      <c r="T137" s="65"/>
      <c r="AT137" s="22" t="s">
        <v>161</v>
      </c>
      <c r="AU137" s="22" t="s">
        <v>84</v>
      </c>
    </row>
    <row r="138" spans="2:65" s="11" customFormat="1" ht="13.5">
      <c r="B138" s="169"/>
      <c r="D138" s="162" t="s">
        <v>267</v>
      </c>
      <c r="E138" s="170" t="s">
        <v>5</v>
      </c>
      <c r="F138" s="171" t="s">
        <v>649</v>
      </c>
      <c r="H138" s="172">
        <v>364.8</v>
      </c>
      <c r="L138" s="169"/>
      <c r="M138" s="173"/>
      <c r="N138" s="174"/>
      <c r="O138" s="174"/>
      <c r="P138" s="174"/>
      <c r="Q138" s="174"/>
      <c r="R138" s="174"/>
      <c r="S138" s="174"/>
      <c r="T138" s="175"/>
      <c r="AT138" s="170" t="s">
        <v>267</v>
      </c>
      <c r="AU138" s="170" t="s">
        <v>84</v>
      </c>
      <c r="AV138" s="11" t="s">
        <v>84</v>
      </c>
      <c r="AW138" s="11" t="s">
        <v>38</v>
      </c>
      <c r="AX138" s="11" t="s">
        <v>75</v>
      </c>
      <c r="AY138" s="170" t="s">
        <v>148</v>
      </c>
    </row>
    <row r="139" spans="2:65" s="11" customFormat="1" ht="13.5">
      <c r="B139" s="169"/>
      <c r="D139" s="162" t="s">
        <v>267</v>
      </c>
      <c r="E139" s="170" t="s">
        <v>5</v>
      </c>
      <c r="F139" s="171" t="s">
        <v>650</v>
      </c>
      <c r="H139" s="172">
        <v>-3.96</v>
      </c>
      <c r="L139" s="169"/>
      <c r="M139" s="173"/>
      <c r="N139" s="174"/>
      <c r="O139" s="174"/>
      <c r="P139" s="174"/>
      <c r="Q139" s="174"/>
      <c r="R139" s="174"/>
      <c r="S139" s="174"/>
      <c r="T139" s="175"/>
      <c r="AT139" s="170" t="s">
        <v>267</v>
      </c>
      <c r="AU139" s="170" t="s">
        <v>84</v>
      </c>
      <c r="AV139" s="11" t="s">
        <v>84</v>
      </c>
      <c r="AW139" s="11" t="s">
        <v>38</v>
      </c>
      <c r="AX139" s="11" t="s">
        <v>75</v>
      </c>
      <c r="AY139" s="170" t="s">
        <v>148</v>
      </c>
    </row>
    <row r="140" spans="2:65" s="11" customFormat="1" ht="13.5">
      <c r="B140" s="169"/>
      <c r="D140" s="162" t="s">
        <v>267</v>
      </c>
      <c r="E140" s="170" t="s">
        <v>5</v>
      </c>
      <c r="F140" s="171" t="s">
        <v>651</v>
      </c>
      <c r="H140" s="172">
        <v>-7.0659999999999998</v>
      </c>
      <c r="L140" s="169"/>
      <c r="M140" s="173"/>
      <c r="N140" s="174"/>
      <c r="O140" s="174"/>
      <c r="P140" s="174"/>
      <c r="Q140" s="174"/>
      <c r="R140" s="174"/>
      <c r="S140" s="174"/>
      <c r="T140" s="175"/>
      <c r="AT140" s="170" t="s">
        <v>267</v>
      </c>
      <c r="AU140" s="170" t="s">
        <v>84</v>
      </c>
      <c r="AV140" s="11" t="s">
        <v>84</v>
      </c>
      <c r="AW140" s="11" t="s">
        <v>38</v>
      </c>
      <c r="AX140" s="11" t="s">
        <v>75</v>
      </c>
      <c r="AY140" s="170" t="s">
        <v>148</v>
      </c>
    </row>
    <row r="141" spans="2:65" s="11" customFormat="1" ht="13.5">
      <c r="B141" s="169"/>
      <c r="D141" s="162" t="s">
        <v>267</v>
      </c>
      <c r="E141" s="170" t="s">
        <v>5</v>
      </c>
      <c r="F141" s="171" t="s">
        <v>652</v>
      </c>
      <c r="H141" s="172">
        <v>-7.0659999999999998</v>
      </c>
      <c r="L141" s="169"/>
      <c r="M141" s="173"/>
      <c r="N141" s="174"/>
      <c r="O141" s="174"/>
      <c r="P141" s="174"/>
      <c r="Q141" s="174"/>
      <c r="R141" s="174"/>
      <c r="S141" s="174"/>
      <c r="T141" s="175"/>
      <c r="AT141" s="170" t="s">
        <v>267</v>
      </c>
      <c r="AU141" s="170" t="s">
        <v>84</v>
      </c>
      <c r="AV141" s="11" t="s">
        <v>84</v>
      </c>
      <c r="AW141" s="11" t="s">
        <v>38</v>
      </c>
      <c r="AX141" s="11" t="s">
        <v>75</v>
      </c>
      <c r="AY141" s="170" t="s">
        <v>148</v>
      </c>
    </row>
    <row r="142" spans="2:65" s="11" customFormat="1" ht="13.5">
      <c r="B142" s="169"/>
      <c r="D142" s="162" t="s">
        <v>267</v>
      </c>
      <c r="E142" s="170" t="s">
        <v>5</v>
      </c>
      <c r="F142" s="171" t="s">
        <v>653</v>
      </c>
      <c r="H142" s="172">
        <v>241.2</v>
      </c>
      <c r="L142" s="169"/>
      <c r="M142" s="173"/>
      <c r="N142" s="174"/>
      <c r="O142" s="174"/>
      <c r="P142" s="174"/>
      <c r="Q142" s="174"/>
      <c r="R142" s="174"/>
      <c r="S142" s="174"/>
      <c r="T142" s="175"/>
      <c r="AT142" s="170" t="s">
        <v>267</v>
      </c>
      <c r="AU142" s="170" t="s">
        <v>84</v>
      </c>
      <c r="AV142" s="11" t="s">
        <v>84</v>
      </c>
      <c r="AW142" s="11" t="s">
        <v>38</v>
      </c>
      <c r="AX142" s="11" t="s">
        <v>75</v>
      </c>
      <c r="AY142" s="170" t="s">
        <v>148</v>
      </c>
    </row>
    <row r="143" spans="2:65" s="11" customFormat="1" ht="13.5">
      <c r="B143" s="169"/>
      <c r="D143" s="162" t="s">
        <v>267</v>
      </c>
      <c r="E143" s="170" t="s">
        <v>5</v>
      </c>
      <c r="F143" s="171" t="s">
        <v>654</v>
      </c>
      <c r="H143" s="172">
        <v>-5.94</v>
      </c>
      <c r="L143" s="169"/>
      <c r="M143" s="173"/>
      <c r="N143" s="174"/>
      <c r="O143" s="174"/>
      <c r="P143" s="174"/>
      <c r="Q143" s="174"/>
      <c r="R143" s="174"/>
      <c r="S143" s="174"/>
      <c r="T143" s="175"/>
      <c r="AT143" s="170" t="s">
        <v>267</v>
      </c>
      <c r="AU143" s="170" t="s">
        <v>84</v>
      </c>
      <c r="AV143" s="11" t="s">
        <v>84</v>
      </c>
      <c r="AW143" s="11" t="s">
        <v>38</v>
      </c>
      <c r="AX143" s="11" t="s">
        <v>75</v>
      </c>
      <c r="AY143" s="170" t="s">
        <v>148</v>
      </c>
    </row>
    <row r="144" spans="2:65" s="11" customFormat="1" ht="13.5">
      <c r="B144" s="169"/>
      <c r="D144" s="162" t="s">
        <v>267</v>
      </c>
      <c r="E144" s="170" t="s">
        <v>5</v>
      </c>
      <c r="F144" s="171" t="s">
        <v>655</v>
      </c>
      <c r="H144" s="172">
        <v>-6.3239999999999998</v>
      </c>
      <c r="L144" s="169"/>
      <c r="M144" s="173"/>
      <c r="N144" s="174"/>
      <c r="O144" s="174"/>
      <c r="P144" s="174"/>
      <c r="Q144" s="174"/>
      <c r="R144" s="174"/>
      <c r="S144" s="174"/>
      <c r="T144" s="175"/>
      <c r="AT144" s="170" t="s">
        <v>267</v>
      </c>
      <c r="AU144" s="170" t="s">
        <v>84</v>
      </c>
      <c r="AV144" s="11" t="s">
        <v>84</v>
      </c>
      <c r="AW144" s="11" t="s">
        <v>38</v>
      </c>
      <c r="AX144" s="11" t="s">
        <v>75</v>
      </c>
      <c r="AY144" s="170" t="s">
        <v>148</v>
      </c>
    </row>
    <row r="145" spans="2:65" s="11" customFormat="1" ht="13.5">
      <c r="B145" s="169"/>
      <c r="D145" s="162" t="s">
        <v>267</v>
      </c>
      <c r="E145" s="170" t="s">
        <v>5</v>
      </c>
      <c r="F145" s="171" t="s">
        <v>656</v>
      </c>
      <c r="H145" s="172">
        <v>-6.3239999999999998</v>
      </c>
      <c r="L145" s="169"/>
      <c r="M145" s="173"/>
      <c r="N145" s="174"/>
      <c r="O145" s="174"/>
      <c r="P145" s="174"/>
      <c r="Q145" s="174"/>
      <c r="R145" s="174"/>
      <c r="S145" s="174"/>
      <c r="T145" s="175"/>
      <c r="AT145" s="170" t="s">
        <v>267</v>
      </c>
      <c r="AU145" s="170" t="s">
        <v>84</v>
      </c>
      <c r="AV145" s="11" t="s">
        <v>84</v>
      </c>
      <c r="AW145" s="11" t="s">
        <v>38</v>
      </c>
      <c r="AX145" s="11" t="s">
        <v>75</v>
      </c>
      <c r="AY145" s="170" t="s">
        <v>148</v>
      </c>
    </row>
    <row r="146" spans="2:65" s="11" customFormat="1" ht="13.5">
      <c r="B146" s="169"/>
      <c r="D146" s="162" t="s">
        <v>267</v>
      </c>
      <c r="E146" s="170" t="s">
        <v>5</v>
      </c>
      <c r="F146" s="171" t="s">
        <v>657</v>
      </c>
      <c r="H146" s="172">
        <v>-54.798000000000002</v>
      </c>
      <c r="L146" s="169"/>
      <c r="M146" s="173"/>
      <c r="N146" s="174"/>
      <c r="O146" s="174"/>
      <c r="P146" s="174"/>
      <c r="Q146" s="174"/>
      <c r="R146" s="174"/>
      <c r="S146" s="174"/>
      <c r="T146" s="175"/>
      <c r="AT146" s="170" t="s">
        <v>267</v>
      </c>
      <c r="AU146" s="170" t="s">
        <v>84</v>
      </c>
      <c r="AV146" s="11" t="s">
        <v>84</v>
      </c>
      <c r="AW146" s="11" t="s">
        <v>38</v>
      </c>
      <c r="AX146" s="11" t="s">
        <v>75</v>
      </c>
      <c r="AY146" s="170" t="s">
        <v>148</v>
      </c>
    </row>
    <row r="147" spans="2:65" s="12" customFormat="1" ht="13.5">
      <c r="B147" s="176"/>
      <c r="D147" s="162" t="s">
        <v>267</v>
      </c>
      <c r="E147" s="177" t="s">
        <v>5</v>
      </c>
      <c r="F147" s="178" t="s">
        <v>271</v>
      </c>
      <c r="H147" s="179">
        <v>514.52200000000005</v>
      </c>
      <c r="L147" s="176"/>
      <c r="M147" s="180"/>
      <c r="N147" s="181"/>
      <c r="O147" s="181"/>
      <c r="P147" s="181"/>
      <c r="Q147" s="181"/>
      <c r="R147" s="181"/>
      <c r="S147" s="181"/>
      <c r="T147" s="182"/>
      <c r="AT147" s="177" t="s">
        <v>267</v>
      </c>
      <c r="AU147" s="177" t="s">
        <v>84</v>
      </c>
      <c r="AV147" s="12" t="s">
        <v>163</v>
      </c>
      <c r="AW147" s="12" t="s">
        <v>38</v>
      </c>
      <c r="AX147" s="12" t="s">
        <v>22</v>
      </c>
      <c r="AY147" s="177" t="s">
        <v>148</v>
      </c>
    </row>
    <row r="148" spans="2:65" s="1" customFormat="1" ht="25.5" customHeight="1">
      <c r="B148" s="150"/>
      <c r="C148" s="151" t="s">
        <v>209</v>
      </c>
      <c r="D148" s="151" t="s">
        <v>152</v>
      </c>
      <c r="E148" s="152" t="s">
        <v>658</v>
      </c>
      <c r="F148" s="153" t="s">
        <v>659</v>
      </c>
      <c r="G148" s="154" t="s">
        <v>251</v>
      </c>
      <c r="H148" s="155">
        <v>19.5</v>
      </c>
      <c r="I148" s="156">
        <v>1090</v>
      </c>
      <c r="J148" s="156">
        <f>ROUND(I148*H148,2)</f>
        <v>21255</v>
      </c>
      <c r="K148" s="153" t="s">
        <v>191</v>
      </c>
      <c r="L148" s="36"/>
      <c r="M148" s="157" t="s">
        <v>5</v>
      </c>
      <c r="N148" s="158" t="s">
        <v>46</v>
      </c>
      <c r="O148" s="159">
        <v>1.2989999999999999</v>
      </c>
      <c r="P148" s="159">
        <f>O148*H148</f>
        <v>25.330499999999997</v>
      </c>
      <c r="Q148" s="159">
        <v>0</v>
      </c>
      <c r="R148" s="159">
        <f>Q148*H148</f>
        <v>0</v>
      </c>
      <c r="S148" s="159">
        <v>0</v>
      </c>
      <c r="T148" s="160">
        <f>S148*H148</f>
        <v>0</v>
      </c>
      <c r="AR148" s="22" t="s">
        <v>163</v>
      </c>
      <c r="AT148" s="22" t="s">
        <v>152</v>
      </c>
      <c r="AU148" s="22" t="s">
        <v>84</v>
      </c>
      <c r="AY148" s="22" t="s">
        <v>148</v>
      </c>
      <c r="BE148" s="161">
        <f>IF(N148="základní",J148,0)</f>
        <v>21255</v>
      </c>
      <c r="BF148" s="161">
        <f>IF(N148="snížená",J148,0)</f>
        <v>0</v>
      </c>
      <c r="BG148" s="161">
        <f>IF(N148="zákl. přenesená",J148,0)</f>
        <v>0</v>
      </c>
      <c r="BH148" s="161">
        <f>IF(N148="sníž. přenesená",J148,0)</f>
        <v>0</v>
      </c>
      <c r="BI148" s="161">
        <f>IF(N148="nulová",J148,0)</f>
        <v>0</v>
      </c>
      <c r="BJ148" s="22" t="s">
        <v>22</v>
      </c>
      <c r="BK148" s="161">
        <f>ROUND(I148*H148,2)</f>
        <v>21255</v>
      </c>
      <c r="BL148" s="22" t="s">
        <v>163</v>
      </c>
      <c r="BM148" s="22" t="s">
        <v>660</v>
      </c>
    </row>
    <row r="149" spans="2:65" s="1" customFormat="1" ht="27">
      <c r="B149" s="36"/>
      <c r="D149" s="162" t="s">
        <v>159</v>
      </c>
      <c r="F149" s="163" t="s">
        <v>661</v>
      </c>
      <c r="L149" s="36"/>
      <c r="M149" s="164"/>
      <c r="N149" s="37"/>
      <c r="O149" s="37"/>
      <c r="P149" s="37"/>
      <c r="Q149" s="37"/>
      <c r="R149" s="37"/>
      <c r="S149" s="37"/>
      <c r="T149" s="65"/>
      <c r="AT149" s="22" t="s">
        <v>159</v>
      </c>
      <c r="AU149" s="22" t="s">
        <v>84</v>
      </c>
    </row>
    <row r="150" spans="2:65" s="1" customFormat="1" ht="81">
      <c r="B150" s="36"/>
      <c r="D150" s="162" t="s">
        <v>241</v>
      </c>
      <c r="F150" s="165" t="s">
        <v>662</v>
      </c>
      <c r="L150" s="36"/>
      <c r="M150" s="164"/>
      <c r="N150" s="37"/>
      <c r="O150" s="37"/>
      <c r="P150" s="37"/>
      <c r="Q150" s="37"/>
      <c r="R150" s="37"/>
      <c r="S150" s="37"/>
      <c r="T150" s="65"/>
      <c r="AT150" s="22" t="s">
        <v>241</v>
      </c>
      <c r="AU150" s="22" t="s">
        <v>84</v>
      </c>
    </row>
    <row r="151" spans="2:65" s="1" customFormat="1" ht="40.5">
      <c r="B151" s="36"/>
      <c r="D151" s="162" t="s">
        <v>161</v>
      </c>
      <c r="F151" s="165" t="s">
        <v>663</v>
      </c>
      <c r="L151" s="36"/>
      <c r="M151" s="164"/>
      <c r="N151" s="37"/>
      <c r="O151" s="37"/>
      <c r="P151" s="37"/>
      <c r="Q151" s="37"/>
      <c r="R151" s="37"/>
      <c r="S151" s="37"/>
      <c r="T151" s="65"/>
      <c r="AT151" s="22" t="s">
        <v>161</v>
      </c>
      <c r="AU151" s="22" t="s">
        <v>84</v>
      </c>
    </row>
    <row r="152" spans="2:65" s="11" customFormat="1" ht="13.5">
      <c r="B152" s="169"/>
      <c r="D152" s="162" t="s">
        <v>267</v>
      </c>
      <c r="E152" s="170" t="s">
        <v>5</v>
      </c>
      <c r="F152" s="171" t="s">
        <v>664</v>
      </c>
      <c r="H152" s="172">
        <v>19.5</v>
      </c>
      <c r="L152" s="169"/>
      <c r="M152" s="173"/>
      <c r="N152" s="174"/>
      <c r="O152" s="174"/>
      <c r="P152" s="174"/>
      <c r="Q152" s="174"/>
      <c r="R152" s="174"/>
      <c r="S152" s="174"/>
      <c r="T152" s="175"/>
      <c r="AT152" s="170" t="s">
        <v>267</v>
      </c>
      <c r="AU152" s="170" t="s">
        <v>84</v>
      </c>
      <c r="AV152" s="11" t="s">
        <v>84</v>
      </c>
      <c r="AW152" s="11" t="s">
        <v>38</v>
      </c>
      <c r="AX152" s="11" t="s">
        <v>22</v>
      </c>
      <c r="AY152" s="170" t="s">
        <v>148</v>
      </c>
    </row>
    <row r="153" spans="2:65" s="1" customFormat="1" ht="25.5" customHeight="1">
      <c r="B153" s="150"/>
      <c r="C153" s="151" t="s">
        <v>27</v>
      </c>
      <c r="D153" s="151" t="s">
        <v>152</v>
      </c>
      <c r="E153" s="152" t="s">
        <v>665</v>
      </c>
      <c r="F153" s="153" t="s">
        <v>666</v>
      </c>
      <c r="G153" s="154" t="s">
        <v>251</v>
      </c>
      <c r="H153" s="155">
        <v>19.5</v>
      </c>
      <c r="I153" s="156">
        <v>733</v>
      </c>
      <c r="J153" s="156">
        <f>ROUND(I153*H153,2)</f>
        <v>14293.5</v>
      </c>
      <c r="K153" s="153" t="s">
        <v>191</v>
      </c>
      <c r="L153" s="36"/>
      <c r="M153" s="157" t="s">
        <v>5</v>
      </c>
      <c r="N153" s="158" t="s">
        <v>46</v>
      </c>
      <c r="O153" s="159">
        <v>0.93600000000000005</v>
      </c>
      <c r="P153" s="159">
        <f>O153*H153</f>
        <v>18.252000000000002</v>
      </c>
      <c r="Q153" s="159">
        <v>0</v>
      </c>
      <c r="R153" s="159">
        <f>Q153*H153</f>
        <v>0</v>
      </c>
      <c r="S153" s="159">
        <v>0</v>
      </c>
      <c r="T153" s="160">
        <f>S153*H153</f>
        <v>0</v>
      </c>
      <c r="AR153" s="22" t="s">
        <v>163</v>
      </c>
      <c r="AT153" s="22" t="s">
        <v>152</v>
      </c>
      <c r="AU153" s="22" t="s">
        <v>84</v>
      </c>
      <c r="AY153" s="22" t="s">
        <v>148</v>
      </c>
      <c r="BE153" s="161">
        <f>IF(N153="základní",J153,0)</f>
        <v>14293.5</v>
      </c>
      <c r="BF153" s="161">
        <f>IF(N153="snížená",J153,0)</f>
        <v>0</v>
      </c>
      <c r="BG153" s="161">
        <f>IF(N153="zákl. přenesená",J153,0)</f>
        <v>0</v>
      </c>
      <c r="BH153" s="161">
        <f>IF(N153="sníž. přenesená",J153,0)</f>
        <v>0</v>
      </c>
      <c r="BI153" s="161">
        <f>IF(N153="nulová",J153,0)</f>
        <v>0</v>
      </c>
      <c r="BJ153" s="22" t="s">
        <v>22</v>
      </c>
      <c r="BK153" s="161">
        <f>ROUND(I153*H153,2)</f>
        <v>14293.5</v>
      </c>
      <c r="BL153" s="22" t="s">
        <v>163</v>
      </c>
      <c r="BM153" s="22" t="s">
        <v>667</v>
      </c>
    </row>
    <row r="154" spans="2:65" s="1" customFormat="1" ht="27">
      <c r="B154" s="36"/>
      <c r="D154" s="162" t="s">
        <v>159</v>
      </c>
      <c r="F154" s="163" t="s">
        <v>668</v>
      </c>
      <c r="L154" s="36"/>
      <c r="M154" s="164"/>
      <c r="N154" s="37"/>
      <c r="O154" s="37"/>
      <c r="P154" s="37"/>
      <c r="Q154" s="37"/>
      <c r="R154" s="37"/>
      <c r="S154" s="37"/>
      <c r="T154" s="65"/>
      <c r="AT154" s="22" t="s">
        <v>159</v>
      </c>
      <c r="AU154" s="22" t="s">
        <v>84</v>
      </c>
    </row>
    <row r="155" spans="2:65" s="1" customFormat="1" ht="54">
      <c r="B155" s="36"/>
      <c r="D155" s="162" t="s">
        <v>241</v>
      </c>
      <c r="F155" s="165" t="s">
        <v>669</v>
      </c>
      <c r="L155" s="36"/>
      <c r="M155" s="164"/>
      <c r="N155" s="37"/>
      <c r="O155" s="37"/>
      <c r="P155" s="37"/>
      <c r="Q155" s="37"/>
      <c r="R155" s="37"/>
      <c r="S155" s="37"/>
      <c r="T155" s="65"/>
      <c r="AT155" s="22" t="s">
        <v>241</v>
      </c>
      <c r="AU155" s="22" t="s">
        <v>84</v>
      </c>
    </row>
    <row r="156" spans="2:65" s="1" customFormat="1" ht="27">
      <c r="B156" s="36"/>
      <c r="D156" s="162" t="s">
        <v>161</v>
      </c>
      <c r="F156" s="165" t="s">
        <v>670</v>
      </c>
      <c r="L156" s="36"/>
      <c r="M156" s="164"/>
      <c r="N156" s="37"/>
      <c r="O156" s="37"/>
      <c r="P156" s="37"/>
      <c r="Q156" s="37"/>
      <c r="R156" s="37"/>
      <c r="S156" s="37"/>
      <c r="T156" s="65"/>
      <c r="AT156" s="22" t="s">
        <v>161</v>
      </c>
      <c r="AU156" s="22" t="s">
        <v>84</v>
      </c>
    </row>
    <row r="157" spans="2:65" s="11" customFormat="1" ht="13.5">
      <c r="B157" s="169"/>
      <c r="D157" s="162" t="s">
        <v>267</v>
      </c>
      <c r="E157" s="170" t="s">
        <v>5</v>
      </c>
      <c r="F157" s="171" t="s">
        <v>664</v>
      </c>
      <c r="H157" s="172">
        <v>19.5</v>
      </c>
      <c r="L157" s="169"/>
      <c r="M157" s="173"/>
      <c r="N157" s="174"/>
      <c r="O157" s="174"/>
      <c r="P157" s="174"/>
      <c r="Q157" s="174"/>
      <c r="R157" s="174"/>
      <c r="S157" s="174"/>
      <c r="T157" s="175"/>
      <c r="AT157" s="170" t="s">
        <v>267</v>
      </c>
      <c r="AU157" s="170" t="s">
        <v>84</v>
      </c>
      <c r="AV157" s="11" t="s">
        <v>84</v>
      </c>
      <c r="AW157" s="11" t="s">
        <v>38</v>
      </c>
      <c r="AX157" s="11" t="s">
        <v>22</v>
      </c>
      <c r="AY157" s="170" t="s">
        <v>148</v>
      </c>
    </row>
    <row r="158" spans="2:65" s="1" customFormat="1" ht="16.5" customHeight="1">
      <c r="B158" s="150"/>
      <c r="C158" s="151" t="s">
        <v>308</v>
      </c>
      <c r="D158" s="151" t="s">
        <v>152</v>
      </c>
      <c r="E158" s="152" t="s">
        <v>671</v>
      </c>
      <c r="F158" s="153" t="s">
        <v>672</v>
      </c>
      <c r="G158" s="154" t="s">
        <v>311</v>
      </c>
      <c r="H158" s="155">
        <v>58.5</v>
      </c>
      <c r="I158" s="156">
        <v>629</v>
      </c>
      <c r="J158" s="156">
        <f>ROUND(I158*H158,2)</f>
        <v>36796.5</v>
      </c>
      <c r="K158" s="153" t="s">
        <v>191</v>
      </c>
      <c r="L158" s="36"/>
      <c r="M158" s="157" t="s">
        <v>5</v>
      </c>
      <c r="N158" s="158" t="s">
        <v>46</v>
      </c>
      <c r="O158" s="159">
        <v>2.2109999999999999</v>
      </c>
      <c r="P158" s="159">
        <f>O158*H158</f>
        <v>129.34349999999998</v>
      </c>
      <c r="Q158" s="159">
        <v>0</v>
      </c>
      <c r="R158" s="159">
        <f>Q158*H158</f>
        <v>0</v>
      </c>
      <c r="S158" s="159">
        <v>0</v>
      </c>
      <c r="T158" s="160">
        <f>S158*H158</f>
        <v>0</v>
      </c>
      <c r="AR158" s="22" t="s">
        <v>163</v>
      </c>
      <c r="AT158" s="22" t="s">
        <v>152</v>
      </c>
      <c r="AU158" s="22" t="s">
        <v>84</v>
      </c>
      <c r="AY158" s="22" t="s">
        <v>148</v>
      </c>
      <c r="BE158" s="161">
        <f>IF(N158="základní",J158,0)</f>
        <v>36796.5</v>
      </c>
      <c r="BF158" s="161">
        <f>IF(N158="snížená",J158,0)</f>
        <v>0</v>
      </c>
      <c r="BG158" s="161">
        <f>IF(N158="zákl. přenesená",J158,0)</f>
        <v>0</v>
      </c>
      <c r="BH158" s="161">
        <f>IF(N158="sníž. přenesená",J158,0)</f>
        <v>0</v>
      </c>
      <c r="BI158" s="161">
        <f>IF(N158="nulová",J158,0)</f>
        <v>0</v>
      </c>
      <c r="BJ158" s="22" t="s">
        <v>22</v>
      </c>
      <c r="BK158" s="161">
        <f>ROUND(I158*H158,2)</f>
        <v>36796.5</v>
      </c>
      <c r="BL158" s="22" t="s">
        <v>163</v>
      </c>
      <c r="BM158" s="22" t="s">
        <v>673</v>
      </c>
    </row>
    <row r="159" spans="2:65" s="1" customFormat="1" ht="27">
      <c r="B159" s="36"/>
      <c r="D159" s="162" t="s">
        <v>159</v>
      </c>
      <c r="F159" s="163" t="s">
        <v>674</v>
      </c>
      <c r="L159" s="36"/>
      <c r="M159" s="164"/>
      <c r="N159" s="37"/>
      <c r="O159" s="37"/>
      <c r="P159" s="37"/>
      <c r="Q159" s="37"/>
      <c r="R159" s="37"/>
      <c r="S159" s="37"/>
      <c r="T159" s="65"/>
      <c r="AT159" s="22" t="s">
        <v>159</v>
      </c>
      <c r="AU159" s="22" t="s">
        <v>84</v>
      </c>
    </row>
    <row r="160" spans="2:65" s="1" customFormat="1" ht="67.5">
      <c r="B160" s="36"/>
      <c r="D160" s="162" t="s">
        <v>241</v>
      </c>
      <c r="F160" s="165" t="s">
        <v>675</v>
      </c>
      <c r="L160" s="36"/>
      <c r="M160" s="164"/>
      <c r="N160" s="37"/>
      <c r="O160" s="37"/>
      <c r="P160" s="37"/>
      <c r="Q160" s="37"/>
      <c r="R160" s="37"/>
      <c r="S160" s="37"/>
      <c r="T160" s="65"/>
      <c r="AT160" s="22" t="s">
        <v>241</v>
      </c>
      <c r="AU160" s="22" t="s">
        <v>84</v>
      </c>
    </row>
    <row r="161" spans="2:65" s="1" customFormat="1" ht="27">
      <c r="B161" s="36"/>
      <c r="D161" s="162" t="s">
        <v>161</v>
      </c>
      <c r="F161" s="165" t="s">
        <v>676</v>
      </c>
      <c r="L161" s="36"/>
      <c r="M161" s="164"/>
      <c r="N161" s="37"/>
      <c r="O161" s="37"/>
      <c r="P161" s="37"/>
      <c r="Q161" s="37"/>
      <c r="R161" s="37"/>
      <c r="S161" s="37"/>
      <c r="T161" s="65"/>
      <c r="AT161" s="22" t="s">
        <v>161</v>
      </c>
      <c r="AU161" s="22" t="s">
        <v>84</v>
      </c>
    </row>
    <row r="162" spans="2:65" s="11" customFormat="1" ht="13.5">
      <c r="B162" s="169"/>
      <c r="D162" s="162" t="s">
        <v>267</v>
      </c>
      <c r="E162" s="170" t="s">
        <v>5</v>
      </c>
      <c r="F162" s="171" t="s">
        <v>677</v>
      </c>
      <c r="H162" s="172">
        <v>29.25</v>
      </c>
      <c r="L162" s="169"/>
      <c r="M162" s="173"/>
      <c r="N162" s="174"/>
      <c r="O162" s="174"/>
      <c r="P162" s="174"/>
      <c r="Q162" s="174"/>
      <c r="R162" s="174"/>
      <c r="S162" s="174"/>
      <c r="T162" s="175"/>
      <c r="AT162" s="170" t="s">
        <v>267</v>
      </c>
      <c r="AU162" s="170" t="s">
        <v>84</v>
      </c>
      <c r="AV162" s="11" t="s">
        <v>84</v>
      </c>
      <c r="AW162" s="11" t="s">
        <v>38</v>
      </c>
      <c r="AX162" s="11" t="s">
        <v>75</v>
      </c>
      <c r="AY162" s="170" t="s">
        <v>148</v>
      </c>
    </row>
    <row r="163" spans="2:65" s="11" customFormat="1" ht="13.5">
      <c r="B163" s="169"/>
      <c r="D163" s="162" t="s">
        <v>267</v>
      </c>
      <c r="E163" s="170" t="s">
        <v>5</v>
      </c>
      <c r="F163" s="171" t="s">
        <v>678</v>
      </c>
      <c r="H163" s="172">
        <v>29.25</v>
      </c>
      <c r="L163" s="169"/>
      <c r="M163" s="173"/>
      <c r="N163" s="174"/>
      <c r="O163" s="174"/>
      <c r="P163" s="174"/>
      <c r="Q163" s="174"/>
      <c r="R163" s="174"/>
      <c r="S163" s="174"/>
      <c r="T163" s="175"/>
      <c r="AT163" s="170" t="s">
        <v>267</v>
      </c>
      <c r="AU163" s="170" t="s">
        <v>84</v>
      </c>
      <c r="AV163" s="11" t="s">
        <v>84</v>
      </c>
      <c r="AW163" s="11" t="s">
        <v>38</v>
      </c>
      <c r="AX163" s="11" t="s">
        <v>75</v>
      </c>
      <c r="AY163" s="170" t="s">
        <v>148</v>
      </c>
    </row>
    <row r="164" spans="2:65" s="12" customFormat="1" ht="13.5">
      <c r="B164" s="176"/>
      <c r="D164" s="162" t="s">
        <v>267</v>
      </c>
      <c r="E164" s="177" t="s">
        <v>5</v>
      </c>
      <c r="F164" s="178" t="s">
        <v>271</v>
      </c>
      <c r="H164" s="179">
        <v>58.5</v>
      </c>
      <c r="L164" s="176"/>
      <c r="M164" s="180"/>
      <c r="N164" s="181"/>
      <c r="O164" s="181"/>
      <c r="P164" s="181"/>
      <c r="Q164" s="181"/>
      <c r="R164" s="181"/>
      <c r="S164" s="181"/>
      <c r="T164" s="182"/>
      <c r="AT164" s="177" t="s">
        <v>267</v>
      </c>
      <c r="AU164" s="177" t="s">
        <v>84</v>
      </c>
      <c r="AV164" s="12" t="s">
        <v>163</v>
      </c>
      <c r="AW164" s="12" t="s">
        <v>38</v>
      </c>
      <c r="AX164" s="12" t="s">
        <v>22</v>
      </c>
      <c r="AY164" s="177" t="s">
        <v>148</v>
      </c>
    </row>
    <row r="165" spans="2:65" s="1" customFormat="1" ht="16.5" customHeight="1">
      <c r="B165" s="150"/>
      <c r="C165" s="186" t="s">
        <v>324</v>
      </c>
      <c r="D165" s="186" t="s">
        <v>679</v>
      </c>
      <c r="E165" s="187" t="s">
        <v>680</v>
      </c>
      <c r="F165" s="188" t="s">
        <v>681</v>
      </c>
      <c r="G165" s="189" t="s">
        <v>374</v>
      </c>
      <c r="H165" s="190">
        <v>58.5</v>
      </c>
      <c r="I165" s="191">
        <v>200</v>
      </c>
      <c r="J165" s="191">
        <f>ROUND(I165*H165,2)</f>
        <v>11700</v>
      </c>
      <c r="K165" s="188" t="s">
        <v>191</v>
      </c>
      <c r="L165" s="192"/>
      <c r="M165" s="193" t="s">
        <v>5</v>
      </c>
      <c r="N165" s="194" t="s">
        <v>46</v>
      </c>
      <c r="O165" s="159">
        <v>0</v>
      </c>
      <c r="P165" s="159">
        <f>O165*H165</f>
        <v>0</v>
      </c>
      <c r="Q165" s="159">
        <v>1</v>
      </c>
      <c r="R165" s="159">
        <f>Q165*H165</f>
        <v>58.5</v>
      </c>
      <c r="S165" s="159">
        <v>0</v>
      </c>
      <c r="T165" s="160">
        <f>S165*H165</f>
        <v>0</v>
      </c>
      <c r="AR165" s="22" t="s">
        <v>202</v>
      </c>
      <c r="AT165" s="22" t="s">
        <v>679</v>
      </c>
      <c r="AU165" s="22" t="s">
        <v>84</v>
      </c>
      <c r="AY165" s="22" t="s">
        <v>148</v>
      </c>
      <c r="BE165" s="161">
        <f>IF(N165="základní",J165,0)</f>
        <v>11700</v>
      </c>
      <c r="BF165" s="161">
        <f>IF(N165="snížená",J165,0)</f>
        <v>0</v>
      </c>
      <c r="BG165" s="161">
        <f>IF(N165="zákl. přenesená",J165,0)</f>
        <v>0</v>
      </c>
      <c r="BH165" s="161">
        <f>IF(N165="sníž. přenesená",J165,0)</f>
        <v>0</v>
      </c>
      <c r="BI165" s="161">
        <f>IF(N165="nulová",J165,0)</f>
        <v>0</v>
      </c>
      <c r="BJ165" s="22" t="s">
        <v>22</v>
      </c>
      <c r="BK165" s="161">
        <f>ROUND(I165*H165,2)</f>
        <v>11700</v>
      </c>
      <c r="BL165" s="22" t="s">
        <v>163</v>
      </c>
      <c r="BM165" s="22" t="s">
        <v>682</v>
      </c>
    </row>
    <row r="166" spans="2:65" s="1" customFormat="1" ht="27">
      <c r="B166" s="36"/>
      <c r="D166" s="162" t="s">
        <v>159</v>
      </c>
      <c r="F166" s="163" t="s">
        <v>683</v>
      </c>
      <c r="L166" s="36"/>
      <c r="M166" s="164"/>
      <c r="N166" s="37"/>
      <c r="O166" s="37"/>
      <c r="P166" s="37"/>
      <c r="Q166" s="37"/>
      <c r="R166" s="37"/>
      <c r="S166" s="37"/>
      <c r="T166" s="65"/>
      <c r="AT166" s="22" t="s">
        <v>159</v>
      </c>
      <c r="AU166" s="22" t="s">
        <v>84</v>
      </c>
    </row>
    <row r="167" spans="2:65" s="1" customFormat="1" ht="27">
      <c r="B167" s="36"/>
      <c r="D167" s="162" t="s">
        <v>161</v>
      </c>
      <c r="F167" s="165" t="s">
        <v>676</v>
      </c>
      <c r="L167" s="36"/>
      <c r="M167" s="164"/>
      <c r="N167" s="37"/>
      <c r="O167" s="37"/>
      <c r="P167" s="37"/>
      <c r="Q167" s="37"/>
      <c r="R167" s="37"/>
      <c r="S167" s="37"/>
      <c r="T167" s="65"/>
      <c r="AT167" s="22" t="s">
        <v>161</v>
      </c>
      <c r="AU167" s="22" t="s">
        <v>84</v>
      </c>
    </row>
    <row r="168" spans="2:65" s="1" customFormat="1" ht="16.5" customHeight="1">
      <c r="B168" s="150"/>
      <c r="C168" s="151" t="s">
        <v>335</v>
      </c>
      <c r="D168" s="151" t="s">
        <v>152</v>
      </c>
      <c r="E168" s="152" t="s">
        <v>684</v>
      </c>
      <c r="F168" s="153" t="s">
        <v>685</v>
      </c>
      <c r="G168" s="154" t="s">
        <v>311</v>
      </c>
      <c r="H168" s="155">
        <v>58.5</v>
      </c>
      <c r="I168" s="156">
        <v>375</v>
      </c>
      <c r="J168" s="156">
        <f>ROUND(I168*H168,2)</f>
        <v>21937.5</v>
      </c>
      <c r="K168" s="153" t="s">
        <v>191</v>
      </c>
      <c r="L168" s="36"/>
      <c r="M168" s="157" t="s">
        <v>5</v>
      </c>
      <c r="N168" s="158" t="s">
        <v>46</v>
      </c>
      <c r="O168" s="159">
        <v>1.4790000000000001</v>
      </c>
      <c r="P168" s="159">
        <f>O168*H168</f>
        <v>86.521500000000003</v>
      </c>
      <c r="Q168" s="159">
        <v>0</v>
      </c>
      <c r="R168" s="159">
        <f>Q168*H168</f>
        <v>0</v>
      </c>
      <c r="S168" s="159">
        <v>0</v>
      </c>
      <c r="T168" s="160">
        <f>S168*H168</f>
        <v>0</v>
      </c>
      <c r="AR168" s="22" t="s">
        <v>163</v>
      </c>
      <c r="AT168" s="22" t="s">
        <v>152</v>
      </c>
      <c r="AU168" s="22" t="s">
        <v>84</v>
      </c>
      <c r="AY168" s="22" t="s">
        <v>148</v>
      </c>
      <c r="BE168" s="161">
        <f>IF(N168="základní",J168,0)</f>
        <v>21937.5</v>
      </c>
      <c r="BF168" s="161">
        <f>IF(N168="snížená",J168,0)</f>
        <v>0</v>
      </c>
      <c r="BG168" s="161">
        <f>IF(N168="zákl. přenesená",J168,0)</f>
        <v>0</v>
      </c>
      <c r="BH168" s="161">
        <f>IF(N168="sníž. přenesená",J168,0)</f>
        <v>0</v>
      </c>
      <c r="BI168" s="161">
        <f>IF(N168="nulová",J168,0)</f>
        <v>0</v>
      </c>
      <c r="BJ168" s="22" t="s">
        <v>22</v>
      </c>
      <c r="BK168" s="161">
        <f>ROUND(I168*H168,2)</f>
        <v>21937.5</v>
      </c>
      <c r="BL168" s="22" t="s">
        <v>163</v>
      </c>
      <c r="BM168" s="22" t="s">
        <v>686</v>
      </c>
    </row>
    <row r="169" spans="2:65" s="1" customFormat="1" ht="27">
      <c r="B169" s="36"/>
      <c r="D169" s="162" t="s">
        <v>159</v>
      </c>
      <c r="F169" s="163" t="s">
        <v>687</v>
      </c>
      <c r="L169" s="36"/>
      <c r="M169" s="164"/>
      <c r="N169" s="37"/>
      <c r="O169" s="37"/>
      <c r="P169" s="37"/>
      <c r="Q169" s="37"/>
      <c r="R169" s="37"/>
      <c r="S169" s="37"/>
      <c r="T169" s="65"/>
      <c r="AT169" s="22" t="s">
        <v>159</v>
      </c>
      <c r="AU169" s="22" t="s">
        <v>84</v>
      </c>
    </row>
    <row r="170" spans="2:65" s="1" customFormat="1" ht="67.5">
      <c r="B170" s="36"/>
      <c r="D170" s="162" t="s">
        <v>241</v>
      </c>
      <c r="F170" s="165" t="s">
        <v>675</v>
      </c>
      <c r="L170" s="36"/>
      <c r="M170" s="164"/>
      <c r="N170" s="37"/>
      <c r="O170" s="37"/>
      <c r="P170" s="37"/>
      <c r="Q170" s="37"/>
      <c r="R170" s="37"/>
      <c r="S170" s="37"/>
      <c r="T170" s="65"/>
      <c r="AT170" s="22" t="s">
        <v>241</v>
      </c>
      <c r="AU170" s="22" t="s">
        <v>84</v>
      </c>
    </row>
    <row r="171" spans="2:65" s="1" customFormat="1" ht="27">
      <c r="B171" s="36"/>
      <c r="D171" s="162" t="s">
        <v>161</v>
      </c>
      <c r="F171" s="165" t="s">
        <v>676</v>
      </c>
      <c r="L171" s="36"/>
      <c r="M171" s="164"/>
      <c r="N171" s="37"/>
      <c r="O171" s="37"/>
      <c r="P171" s="37"/>
      <c r="Q171" s="37"/>
      <c r="R171" s="37"/>
      <c r="S171" s="37"/>
      <c r="T171" s="65"/>
      <c r="AT171" s="22" t="s">
        <v>161</v>
      </c>
      <c r="AU171" s="22" t="s">
        <v>84</v>
      </c>
    </row>
    <row r="172" spans="2:65" s="11" customFormat="1" ht="13.5">
      <c r="B172" s="169"/>
      <c r="D172" s="162" t="s">
        <v>267</v>
      </c>
      <c r="E172" s="170" t="s">
        <v>5</v>
      </c>
      <c r="F172" s="171" t="s">
        <v>677</v>
      </c>
      <c r="H172" s="172">
        <v>29.25</v>
      </c>
      <c r="L172" s="169"/>
      <c r="M172" s="173"/>
      <c r="N172" s="174"/>
      <c r="O172" s="174"/>
      <c r="P172" s="174"/>
      <c r="Q172" s="174"/>
      <c r="R172" s="174"/>
      <c r="S172" s="174"/>
      <c r="T172" s="175"/>
      <c r="AT172" s="170" t="s">
        <v>267</v>
      </c>
      <c r="AU172" s="170" t="s">
        <v>84</v>
      </c>
      <c r="AV172" s="11" t="s">
        <v>84</v>
      </c>
      <c r="AW172" s="11" t="s">
        <v>38</v>
      </c>
      <c r="AX172" s="11" t="s">
        <v>75</v>
      </c>
      <c r="AY172" s="170" t="s">
        <v>148</v>
      </c>
    </row>
    <row r="173" spans="2:65" s="11" customFormat="1" ht="13.5">
      <c r="B173" s="169"/>
      <c r="D173" s="162" t="s">
        <v>267</v>
      </c>
      <c r="E173" s="170" t="s">
        <v>5</v>
      </c>
      <c r="F173" s="171" t="s">
        <v>678</v>
      </c>
      <c r="H173" s="172">
        <v>29.25</v>
      </c>
      <c r="L173" s="169"/>
      <c r="M173" s="173"/>
      <c r="N173" s="174"/>
      <c r="O173" s="174"/>
      <c r="P173" s="174"/>
      <c r="Q173" s="174"/>
      <c r="R173" s="174"/>
      <c r="S173" s="174"/>
      <c r="T173" s="175"/>
      <c r="AT173" s="170" t="s">
        <v>267</v>
      </c>
      <c r="AU173" s="170" t="s">
        <v>84</v>
      </c>
      <c r="AV173" s="11" t="s">
        <v>84</v>
      </c>
      <c r="AW173" s="11" t="s">
        <v>38</v>
      </c>
      <c r="AX173" s="11" t="s">
        <v>75</v>
      </c>
      <c r="AY173" s="170" t="s">
        <v>148</v>
      </c>
    </row>
    <row r="174" spans="2:65" s="12" customFormat="1" ht="13.5">
      <c r="B174" s="176"/>
      <c r="D174" s="162" t="s">
        <v>267</v>
      </c>
      <c r="E174" s="177" t="s">
        <v>5</v>
      </c>
      <c r="F174" s="178" t="s">
        <v>271</v>
      </c>
      <c r="H174" s="179">
        <v>58.5</v>
      </c>
      <c r="L174" s="176"/>
      <c r="M174" s="180"/>
      <c r="N174" s="181"/>
      <c r="O174" s="181"/>
      <c r="P174" s="181"/>
      <c r="Q174" s="181"/>
      <c r="R174" s="181"/>
      <c r="S174" s="181"/>
      <c r="T174" s="182"/>
      <c r="AT174" s="177" t="s">
        <v>267</v>
      </c>
      <c r="AU174" s="177" t="s">
        <v>84</v>
      </c>
      <c r="AV174" s="12" t="s">
        <v>163</v>
      </c>
      <c r="AW174" s="12" t="s">
        <v>38</v>
      </c>
      <c r="AX174" s="12" t="s">
        <v>22</v>
      </c>
      <c r="AY174" s="177" t="s">
        <v>148</v>
      </c>
    </row>
    <row r="175" spans="2:65" s="1" customFormat="1" ht="16.5" customHeight="1">
      <c r="B175" s="150"/>
      <c r="C175" s="151" t="s">
        <v>341</v>
      </c>
      <c r="D175" s="151" t="s">
        <v>152</v>
      </c>
      <c r="E175" s="152" t="s">
        <v>309</v>
      </c>
      <c r="F175" s="153" t="s">
        <v>310</v>
      </c>
      <c r="G175" s="154" t="s">
        <v>311</v>
      </c>
      <c r="H175" s="155">
        <v>833.92399999999998</v>
      </c>
      <c r="I175" s="156">
        <v>161</v>
      </c>
      <c r="J175" s="156">
        <f>ROUND(I175*H175,2)</f>
        <v>134261.76000000001</v>
      </c>
      <c r="K175" s="153" t="s">
        <v>191</v>
      </c>
      <c r="L175" s="36"/>
      <c r="M175" s="157" t="s">
        <v>5</v>
      </c>
      <c r="N175" s="158" t="s">
        <v>46</v>
      </c>
      <c r="O175" s="159">
        <v>6.7000000000000004E-2</v>
      </c>
      <c r="P175" s="159">
        <f>O175*H175</f>
        <v>55.872908000000002</v>
      </c>
      <c r="Q175" s="159">
        <v>0</v>
      </c>
      <c r="R175" s="159">
        <f>Q175*H175</f>
        <v>0</v>
      </c>
      <c r="S175" s="159">
        <v>0</v>
      </c>
      <c r="T175" s="160">
        <f>S175*H175</f>
        <v>0</v>
      </c>
      <c r="AR175" s="22" t="s">
        <v>163</v>
      </c>
      <c r="AT175" s="22" t="s">
        <v>152</v>
      </c>
      <c r="AU175" s="22" t="s">
        <v>84</v>
      </c>
      <c r="AY175" s="22" t="s">
        <v>148</v>
      </c>
      <c r="BE175" s="161">
        <f>IF(N175="základní",J175,0)</f>
        <v>134261.76000000001</v>
      </c>
      <c r="BF175" s="161">
        <f>IF(N175="snížená",J175,0)</f>
        <v>0</v>
      </c>
      <c r="BG175" s="161">
        <f>IF(N175="zákl. přenesená",J175,0)</f>
        <v>0</v>
      </c>
      <c r="BH175" s="161">
        <f>IF(N175="sníž. přenesená",J175,0)</f>
        <v>0</v>
      </c>
      <c r="BI175" s="161">
        <f>IF(N175="nulová",J175,0)</f>
        <v>0</v>
      </c>
      <c r="BJ175" s="22" t="s">
        <v>22</v>
      </c>
      <c r="BK175" s="161">
        <f>ROUND(I175*H175,2)</f>
        <v>134261.76000000001</v>
      </c>
      <c r="BL175" s="22" t="s">
        <v>163</v>
      </c>
      <c r="BM175" s="22" t="s">
        <v>688</v>
      </c>
    </row>
    <row r="176" spans="2:65" s="1" customFormat="1" ht="40.5">
      <c r="B176" s="36"/>
      <c r="D176" s="162" t="s">
        <v>159</v>
      </c>
      <c r="F176" s="163" t="s">
        <v>313</v>
      </c>
      <c r="L176" s="36"/>
      <c r="M176" s="164"/>
      <c r="N176" s="37"/>
      <c r="O176" s="37"/>
      <c r="P176" s="37"/>
      <c r="Q176" s="37"/>
      <c r="R176" s="37"/>
      <c r="S176" s="37"/>
      <c r="T176" s="65"/>
      <c r="AT176" s="22" t="s">
        <v>159</v>
      </c>
      <c r="AU176" s="22" t="s">
        <v>84</v>
      </c>
    </row>
    <row r="177" spans="2:65" s="1" customFormat="1" ht="189">
      <c r="B177" s="36"/>
      <c r="D177" s="162" t="s">
        <v>241</v>
      </c>
      <c r="F177" s="165" t="s">
        <v>314</v>
      </c>
      <c r="L177" s="36"/>
      <c r="M177" s="164"/>
      <c r="N177" s="37"/>
      <c r="O177" s="37"/>
      <c r="P177" s="37"/>
      <c r="Q177" s="37"/>
      <c r="R177" s="37"/>
      <c r="S177" s="37"/>
      <c r="T177" s="65"/>
      <c r="AT177" s="22" t="s">
        <v>241</v>
      </c>
      <c r="AU177" s="22" t="s">
        <v>84</v>
      </c>
    </row>
    <row r="178" spans="2:65" s="1" customFormat="1" ht="27">
      <c r="B178" s="36"/>
      <c r="D178" s="162" t="s">
        <v>161</v>
      </c>
      <c r="F178" s="165" t="s">
        <v>315</v>
      </c>
      <c r="L178" s="36"/>
      <c r="M178" s="164"/>
      <c r="N178" s="37"/>
      <c r="O178" s="37"/>
      <c r="P178" s="37"/>
      <c r="Q178" s="37"/>
      <c r="R178" s="37"/>
      <c r="S178" s="37"/>
      <c r="T178" s="65"/>
      <c r="AT178" s="22" t="s">
        <v>161</v>
      </c>
      <c r="AU178" s="22" t="s">
        <v>84</v>
      </c>
    </row>
    <row r="179" spans="2:65" s="11" customFormat="1" ht="13.5">
      <c r="B179" s="169"/>
      <c r="D179" s="162" t="s">
        <v>267</v>
      </c>
      <c r="E179" s="170" t="s">
        <v>5</v>
      </c>
      <c r="F179" s="171" t="s">
        <v>689</v>
      </c>
      <c r="H179" s="172">
        <v>8.2560000000000002</v>
      </c>
      <c r="L179" s="169"/>
      <c r="M179" s="173"/>
      <c r="N179" s="174"/>
      <c r="O179" s="174"/>
      <c r="P179" s="174"/>
      <c r="Q179" s="174"/>
      <c r="R179" s="174"/>
      <c r="S179" s="174"/>
      <c r="T179" s="175"/>
      <c r="AT179" s="170" t="s">
        <v>267</v>
      </c>
      <c r="AU179" s="170" t="s">
        <v>84</v>
      </c>
      <c r="AV179" s="11" t="s">
        <v>84</v>
      </c>
      <c r="AW179" s="11" t="s">
        <v>38</v>
      </c>
      <c r="AX179" s="11" t="s">
        <v>75</v>
      </c>
      <c r="AY179" s="170" t="s">
        <v>148</v>
      </c>
    </row>
    <row r="180" spans="2:65" s="11" customFormat="1" ht="13.5">
      <c r="B180" s="169"/>
      <c r="D180" s="162" t="s">
        <v>267</v>
      </c>
      <c r="E180" s="170" t="s">
        <v>5</v>
      </c>
      <c r="F180" s="171" t="s">
        <v>690</v>
      </c>
      <c r="H180" s="172">
        <v>236</v>
      </c>
      <c r="L180" s="169"/>
      <c r="M180" s="173"/>
      <c r="N180" s="174"/>
      <c r="O180" s="174"/>
      <c r="P180" s="174"/>
      <c r="Q180" s="174"/>
      <c r="R180" s="174"/>
      <c r="S180" s="174"/>
      <c r="T180" s="175"/>
      <c r="AT180" s="170" t="s">
        <v>267</v>
      </c>
      <c r="AU180" s="170" t="s">
        <v>84</v>
      </c>
      <c r="AV180" s="11" t="s">
        <v>84</v>
      </c>
      <c r="AW180" s="11" t="s">
        <v>38</v>
      </c>
      <c r="AX180" s="11" t="s">
        <v>75</v>
      </c>
      <c r="AY180" s="170" t="s">
        <v>148</v>
      </c>
    </row>
    <row r="181" spans="2:65" s="11" customFormat="1" ht="13.5">
      <c r="B181" s="169"/>
      <c r="D181" s="162" t="s">
        <v>267</v>
      </c>
      <c r="E181" s="170" t="s">
        <v>5</v>
      </c>
      <c r="F181" s="171" t="s">
        <v>691</v>
      </c>
      <c r="H181" s="172">
        <v>514.52200000000005</v>
      </c>
      <c r="L181" s="169"/>
      <c r="M181" s="173"/>
      <c r="N181" s="174"/>
      <c r="O181" s="174"/>
      <c r="P181" s="174"/>
      <c r="Q181" s="174"/>
      <c r="R181" s="174"/>
      <c r="S181" s="174"/>
      <c r="T181" s="175"/>
      <c r="AT181" s="170" t="s">
        <v>267</v>
      </c>
      <c r="AU181" s="170" t="s">
        <v>84</v>
      </c>
      <c r="AV181" s="11" t="s">
        <v>84</v>
      </c>
      <c r="AW181" s="11" t="s">
        <v>38</v>
      </c>
      <c r="AX181" s="11" t="s">
        <v>75</v>
      </c>
      <c r="AY181" s="170" t="s">
        <v>148</v>
      </c>
    </row>
    <row r="182" spans="2:65" s="11" customFormat="1" ht="13.5">
      <c r="B182" s="169"/>
      <c r="D182" s="162" t="s">
        <v>267</v>
      </c>
      <c r="E182" s="170" t="s">
        <v>5</v>
      </c>
      <c r="F182" s="171" t="s">
        <v>692</v>
      </c>
      <c r="H182" s="172">
        <v>58.5</v>
      </c>
      <c r="L182" s="169"/>
      <c r="M182" s="173"/>
      <c r="N182" s="174"/>
      <c r="O182" s="174"/>
      <c r="P182" s="174"/>
      <c r="Q182" s="174"/>
      <c r="R182" s="174"/>
      <c r="S182" s="174"/>
      <c r="T182" s="175"/>
      <c r="AT182" s="170" t="s">
        <v>267</v>
      </c>
      <c r="AU182" s="170" t="s">
        <v>84</v>
      </c>
      <c r="AV182" s="11" t="s">
        <v>84</v>
      </c>
      <c r="AW182" s="11" t="s">
        <v>38</v>
      </c>
      <c r="AX182" s="11" t="s">
        <v>75</v>
      </c>
      <c r="AY182" s="170" t="s">
        <v>148</v>
      </c>
    </row>
    <row r="183" spans="2:65" s="11" customFormat="1" ht="13.5">
      <c r="B183" s="169"/>
      <c r="D183" s="162" t="s">
        <v>267</v>
      </c>
      <c r="E183" s="170" t="s">
        <v>5</v>
      </c>
      <c r="F183" s="171" t="s">
        <v>693</v>
      </c>
      <c r="H183" s="172">
        <v>16.646000000000001</v>
      </c>
      <c r="L183" s="169"/>
      <c r="M183" s="173"/>
      <c r="N183" s="174"/>
      <c r="O183" s="174"/>
      <c r="P183" s="174"/>
      <c r="Q183" s="174"/>
      <c r="R183" s="174"/>
      <c r="S183" s="174"/>
      <c r="T183" s="175"/>
      <c r="AT183" s="170" t="s">
        <v>267</v>
      </c>
      <c r="AU183" s="170" t="s">
        <v>84</v>
      </c>
      <c r="AV183" s="11" t="s">
        <v>84</v>
      </c>
      <c r="AW183" s="11" t="s">
        <v>38</v>
      </c>
      <c r="AX183" s="11" t="s">
        <v>75</v>
      </c>
      <c r="AY183" s="170" t="s">
        <v>148</v>
      </c>
    </row>
    <row r="184" spans="2:65" s="12" customFormat="1" ht="13.5">
      <c r="B184" s="176"/>
      <c r="D184" s="162" t="s">
        <v>267</v>
      </c>
      <c r="E184" s="177" t="s">
        <v>5</v>
      </c>
      <c r="F184" s="178" t="s">
        <v>271</v>
      </c>
      <c r="H184" s="179">
        <v>833.92399999999998</v>
      </c>
      <c r="L184" s="176"/>
      <c r="M184" s="180"/>
      <c r="N184" s="181"/>
      <c r="O184" s="181"/>
      <c r="P184" s="181"/>
      <c r="Q184" s="181"/>
      <c r="R184" s="181"/>
      <c r="S184" s="181"/>
      <c r="T184" s="182"/>
      <c r="AT184" s="177" t="s">
        <v>267</v>
      </c>
      <c r="AU184" s="177" t="s">
        <v>84</v>
      </c>
      <c r="AV184" s="12" t="s">
        <v>163</v>
      </c>
      <c r="AW184" s="12" t="s">
        <v>38</v>
      </c>
      <c r="AX184" s="12" t="s">
        <v>22</v>
      </c>
      <c r="AY184" s="177" t="s">
        <v>148</v>
      </c>
    </row>
    <row r="185" spans="2:65" s="1" customFormat="1" ht="16.5" customHeight="1">
      <c r="B185" s="150"/>
      <c r="C185" s="151" t="s">
        <v>11</v>
      </c>
      <c r="D185" s="151" t="s">
        <v>152</v>
      </c>
      <c r="E185" s="152" t="s">
        <v>694</v>
      </c>
      <c r="F185" s="153" t="s">
        <v>695</v>
      </c>
      <c r="G185" s="154" t="s">
        <v>374</v>
      </c>
      <c r="H185" s="155">
        <v>1501.0630000000001</v>
      </c>
      <c r="I185" s="156">
        <v>0</v>
      </c>
      <c r="J185" s="156">
        <f>ROUND(I185*H185,2)</f>
        <v>0</v>
      </c>
      <c r="K185" s="153" t="s">
        <v>191</v>
      </c>
      <c r="L185" s="36"/>
      <c r="M185" s="157" t="s">
        <v>5</v>
      </c>
      <c r="N185" s="158" t="s">
        <v>46</v>
      </c>
      <c r="O185" s="159">
        <v>0</v>
      </c>
      <c r="P185" s="159">
        <f>O185*H185</f>
        <v>0</v>
      </c>
      <c r="Q185" s="159">
        <v>0</v>
      </c>
      <c r="R185" s="159">
        <f>Q185*H185</f>
        <v>0</v>
      </c>
      <c r="S185" s="159">
        <v>0</v>
      </c>
      <c r="T185" s="160">
        <f>S185*H185</f>
        <v>0</v>
      </c>
      <c r="AR185" s="22" t="s">
        <v>163</v>
      </c>
      <c r="AT185" s="22" t="s">
        <v>152</v>
      </c>
      <c r="AU185" s="22" t="s">
        <v>84</v>
      </c>
      <c r="AY185" s="22" t="s">
        <v>148</v>
      </c>
      <c r="BE185" s="161">
        <f>IF(N185="základní",J185,0)</f>
        <v>0</v>
      </c>
      <c r="BF185" s="161">
        <f>IF(N185="snížená",J185,0)</f>
        <v>0</v>
      </c>
      <c r="BG185" s="161">
        <f>IF(N185="zákl. přenesená",J185,0)</f>
        <v>0</v>
      </c>
      <c r="BH185" s="161">
        <f>IF(N185="sníž. přenesená",J185,0)</f>
        <v>0</v>
      </c>
      <c r="BI185" s="161">
        <f>IF(N185="nulová",J185,0)</f>
        <v>0</v>
      </c>
      <c r="BJ185" s="22" t="s">
        <v>22</v>
      </c>
      <c r="BK185" s="161">
        <f>ROUND(I185*H185,2)</f>
        <v>0</v>
      </c>
      <c r="BL185" s="22" t="s">
        <v>163</v>
      </c>
      <c r="BM185" s="22" t="s">
        <v>696</v>
      </c>
    </row>
    <row r="186" spans="2:65" s="1" customFormat="1" ht="27">
      <c r="B186" s="36"/>
      <c r="D186" s="162" t="s">
        <v>159</v>
      </c>
      <c r="F186" s="163" t="s">
        <v>507</v>
      </c>
      <c r="L186" s="36"/>
      <c r="M186" s="164"/>
      <c r="N186" s="37"/>
      <c r="O186" s="37"/>
      <c r="P186" s="37"/>
      <c r="Q186" s="37"/>
      <c r="R186" s="37"/>
      <c r="S186" s="37"/>
      <c r="T186" s="65"/>
      <c r="AT186" s="22" t="s">
        <v>159</v>
      </c>
      <c r="AU186" s="22" t="s">
        <v>84</v>
      </c>
    </row>
    <row r="187" spans="2:65" s="1" customFormat="1" ht="27">
      <c r="B187" s="36"/>
      <c r="D187" s="162" t="s">
        <v>241</v>
      </c>
      <c r="F187" s="165" t="s">
        <v>697</v>
      </c>
      <c r="L187" s="36"/>
      <c r="M187" s="164"/>
      <c r="N187" s="37"/>
      <c r="O187" s="37"/>
      <c r="P187" s="37"/>
      <c r="Q187" s="37"/>
      <c r="R187" s="37"/>
      <c r="S187" s="37"/>
      <c r="T187" s="65"/>
      <c r="AT187" s="22" t="s">
        <v>241</v>
      </c>
      <c r="AU187" s="22" t="s">
        <v>84</v>
      </c>
    </row>
    <row r="188" spans="2:65" s="11" customFormat="1" ht="13.5">
      <c r="B188" s="169"/>
      <c r="D188" s="162" t="s">
        <v>267</v>
      </c>
      <c r="E188" s="170" t="s">
        <v>5</v>
      </c>
      <c r="F188" s="171" t="s">
        <v>698</v>
      </c>
      <c r="H188" s="172">
        <v>1501.0630000000001</v>
      </c>
      <c r="L188" s="169"/>
      <c r="M188" s="173"/>
      <c r="N188" s="174"/>
      <c r="O188" s="174"/>
      <c r="P188" s="174"/>
      <c r="Q188" s="174"/>
      <c r="R188" s="174"/>
      <c r="S188" s="174"/>
      <c r="T188" s="175"/>
      <c r="AT188" s="170" t="s">
        <v>267</v>
      </c>
      <c r="AU188" s="170" t="s">
        <v>84</v>
      </c>
      <c r="AV188" s="11" t="s">
        <v>84</v>
      </c>
      <c r="AW188" s="11" t="s">
        <v>38</v>
      </c>
      <c r="AX188" s="11" t="s">
        <v>22</v>
      </c>
      <c r="AY188" s="170" t="s">
        <v>148</v>
      </c>
    </row>
    <row r="189" spans="2:65" s="1" customFormat="1" ht="16.5" customHeight="1">
      <c r="B189" s="150"/>
      <c r="C189" s="151" t="s">
        <v>356</v>
      </c>
      <c r="D189" s="151" t="s">
        <v>152</v>
      </c>
      <c r="E189" s="152" t="s">
        <v>699</v>
      </c>
      <c r="F189" s="153" t="s">
        <v>700</v>
      </c>
      <c r="G189" s="154" t="s">
        <v>311</v>
      </c>
      <c r="H189" s="155">
        <v>54.798000000000002</v>
      </c>
      <c r="I189" s="156">
        <v>83.8</v>
      </c>
      <c r="J189" s="156">
        <f>ROUND(I189*H189,2)</f>
        <v>4592.07</v>
      </c>
      <c r="K189" s="153" t="s">
        <v>191</v>
      </c>
      <c r="L189" s="36"/>
      <c r="M189" s="157" t="s">
        <v>5</v>
      </c>
      <c r="N189" s="158" t="s">
        <v>46</v>
      </c>
      <c r="O189" s="159">
        <v>0.29899999999999999</v>
      </c>
      <c r="P189" s="159">
        <f>O189*H189</f>
        <v>16.384602000000001</v>
      </c>
      <c r="Q189" s="159">
        <v>0</v>
      </c>
      <c r="R189" s="159">
        <f>Q189*H189</f>
        <v>0</v>
      </c>
      <c r="S189" s="159">
        <v>0</v>
      </c>
      <c r="T189" s="160">
        <f>S189*H189</f>
        <v>0</v>
      </c>
      <c r="AR189" s="22" t="s">
        <v>163</v>
      </c>
      <c r="AT189" s="22" t="s">
        <v>152</v>
      </c>
      <c r="AU189" s="22" t="s">
        <v>84</v>
      </c>
      <c r="AY189" s="22" t="s">
        <v>148</v>
      </c>
      <c r="BE189" s="161">
        <f>IF(N189="základní",J189,0)</f>
        <v>4592.07</v>
      </c>
      <c r="BF189" s="161">
        <f>IF(N189="snížená",J189,0)</f>
        <v>0</v>
      </c>
      <c r="BG189" s="161">
        <f>IF(N189="zákl. přenesená",J189,0)</f>
        <v>0</v>
      </c>
      <c r="BH189" s="161">
        <f>IF(N189="sníž. přenesená",J189,0)</f>
        <v>0</v>
      </c>
      <c r="BI189" s="161">
        <f>IF(N189="nulová",J189,0)</f>
        <v>0</v>
      </c>
      <c r="BJ189" s="22" t="s">
        <v>22</v>
      </c>
      <c r="BK189" s="161">
        <f>ROUND(I189*H189,2)</f>
        <v>4592.07</v>
      </c>
      <c r="BL189" s="22" t="s">
        <v>163</v>
      </c>
      <c r="BM189" s="22" t="s">
        <v>701</v>
      </c>
    </row>
    <row r="190" spans="2:65" s="1" customFormat="1" ht="27">
      <c r="B190" s="36"/>
      <c r="D190" s="162" t="s">
        <v>159</v>
      </c>
      <c r="F190" s="163" t="s">
        <v>702</v>
      </c>
      <c r="L190" s="36"/>
      <c r="M190" s="164"/>
      <c r="N190" s="37"/>
      <c r="O190" s="37"/>
      <c r="P190" s="37"/>
      <c r="Q190" s="37"/>
      <c r="R190" s="37"/>
      <c r="S190" s="37"/>
      <c r="T190" s="65"/>
      <c r="AT190" s="22" t="s">
        <v>159</v>
      </c>
      <c r="AU190" s="22" t="s">
        <v>84</v>
      </c>
    </row>
    <row r="191" spans="2:65" s="1" customFormat="1" ht="409.5">
      <c r="B191" s="36"/>
      <c r="D191" s="162" t="s">
        <v>241</v>
      </c>
      <c r="F191" s="165" t="s">
        <v>703</v>
      </c>
      <c r="L191" s="36"/>
      <c r="M191" s="164"/>
      <c r="N191" s="37"/>
      <c r="O191" s="37"/>
      <c r="P191" s="37"/>
      <c r="Q191" s="37"/>
      <c r="R191" s="37"/>
      <c r="S191" s="37"/>
      <c r="T191" s="65"/>
      <c r="AT191" s="22" t="s">
        <v>241</v>
      </c>
      <c r="AU191" s="22" t="s">
        <v>84</v>
      </c>
    </row>
    <row r="192" spans="2:65" s="1" customFormat="1" ht="40.5">
      <c r="B192" s="36"/>
      <c r="D192" s="162" t="s">
        <v>161</v>
      </c>
      <c r="F192" s="165" t="s">
        <v>704</v>
      </c>
      <c r="L192" s="36"/>
      <c r="M192" s="164"/>
      <c r="N192" s="37"/>
      <c r="O192" s="37"/>
      <c r="P192" s="37"/>
      <c r="Q192" s="37"/>
      <c r="R192" s="37"/>
      <c r="S192" s="37"/>
      <c r="T192" s="65"/>
      <c r="AT192" s="22" t="s">
        <v>161</v>
      </c>
      <c r="AU192" s="22" t="s">
        <v>84</v>
      </c>
    </row>
    <row r="193" spans="2:65" s="11" customFormat="1" ht="13.5">
      <c r="B193" s="169"/>
      <c r="D193" s="162" t="s">
        <v>267</v>
      </c>
      <c r="E193" s="170" t="s">
        <v>5</v>
      </c>
      <c r="F193" s="171" t="s">
        <v>705</v>
      </c>
      <c r="H193" s="172">
        <v>9.94</v>
      </c>
      <c r="L193" s="169"/>
      <c r="M193" s="173"/>
      <c r="N193" s="174"/>
      <c r="O193" s="174"/>
      <c r="P193" s="174"/>
      <c r="Q193" s="174"/>
      <c r="R193" s="174"/>
      <c r="S193" s="174"/>
      <c r="T193" s="175"/>
      <c r="AT193" s="170" t="s">
        <v>267</v>
      </c>
      <c r="AU193" s="170" t="s">
        <v>84</v>
      </c>
      <c r="AV193" s="11" t="s">
        <v>84</v>
      </c>
      <c r="AW193" s="11" t="s">
        <v>38</v>
      </c>
      <c r="AX193" s="11" t="s">
        <v>75</v>
      </c>
      <c r="AY193" s="170" t="s">
        <v>148</v>
      </c>
    </row>
    <row r="194" spans="2:65" s="11" customFormat="1" ht="13.5">
      <c r="B194" s="169"/>
      <c r="D194" s="162" t="s">
        <v>267</v>
      </c>
      <c r="E194" s="170" t="s">
        <v>5</v>
      </c>
      <c r="F194" s="171" t="s">
        <v>706</v>
      </c>
      <c r="H194" s="172">
        <v>7.7030000000000003</v>
      </c>
      <c r="L194" s="169"/>
      <c r="M194" s="173"/>
      <c r="N194" s="174"/>
      <c r="O194" s="174"/>
      <c r="P194" s="174"/>
      <c r="Q194" s="174"/>
      <c r="R194" s="174"/>
      <c r="S194" s="174"/>
      <c r="T194" s="175"/>
      <c r="AT194" s="170" t="s">
        <v>267</v>
      </c>
      <c r="AU194" s="170" t="s">
        <v>84</v>
      </c>
      <c r="AV194" s="11" t="s">
        <v>84</v>
      </c>
      <c r="AW194" s="11" t="s">
        <v>38</v>
      </c>
      <c r="AX194" s="11" t="s">
        <v>75</v>
      </c>
      <c r="AY194" s="170" t="s">
        <v>148</v>
      </c>
    </row>
    <row r="195" spans="2:65" s="11" customFormat="1" ht="13.5">
      <c r="B195" s="169"/>
      <c r="D195" s="162" t="s">
        <v>267</v>
      </c>
      <c r="E195" s="170" t="s">
        <v>5</v>
      </c>
      <c r="F195" s="171" t="s">
        <v>707</v>
      </c>
      <c r="H195" s="172">
        <v>10.234999999999999</v>
      </c>
      <c r="L195" s="169"/>
      <c r="M195" s="173"/>
      <c r="N195" s="174"/>
      <c r="O195" s="174"/>
      <c r="P195" s="174"/>
      <c r="Q195" s="174"/>
      <c r="R195" s="174"/>
      <c r="S195" s="174"/>
      <c r="T195" s="175"/>
      <c r="AT195" s="170" t="s">
        <v>267</v>
      </c>
      <c r="AU195" s="170" t="s">
        <v>84</v>
      </c>
      <c r="AV195" s="11" t="s">
        <v>84</v>
      </c>
      <c r="AW195" s="11" t="s">
        <v>38</v>
      </c>
      <c r="AX195" s="11" t="s">
        <v>75</v>
      </c>
      <c r="AY195" s="170" t="s">
        <v>148</v>
      </c>
    </row>
    <row r="196" spans="2:65" s="11" customFormat="1" ht="13.5">
      <c r="B196" s="169"/>
      <c r="D196" s="162" t="s">
        <v>267</v>
      </c>
      <c r="E196" s="170" t="s">
        <v>5</v>
      </c>
      <c r="F196" s="171" t="s">
        <v>708</v>
      </c>
      <c r="H196" s="172">
        <v>10.295</v>
      </c>
      <c r="L196" s="169"/>
      <c r="M196" s="173"/>
      <c r="N196" s="174"/>
      <c r="O196" s="174"/>
      <c r="P196" s="174"/>
      <c r="Q196" s="174"/>
      <c r="R196" s="174"/>
      <c r="S196" s="174"/>
      <c r="T196" s="175"/>
      <c r="AT196" s="170" t="s">
        <v>267</v>
      </c>
      <c r="AU196" s="170" t="s">
        <v>84</v>
      </c>
      <c r="AV196" s="11" t="s">
        <v>84</v>
      </c>
      <c r="AW196" s="11" t="s">
        <v>38</v>
      </c>
      <c r="AX196" s="11" t="s">
        <v>75</v>
      </c>
      <c r="AY196" s="170" t="s">
        <v>148</v>
      </c>
    </row>
    <row r="197" spans="2:65" s="11" customFormat="1" ht="13.5">
      <c r="B197" s="169"/>
      <c r="D197" s="162" t="s">
        <v>267</v>
      </c>
      <c r="E197" s="170" t="s">
        <v>5</v>
      </c>
      <c r="F197" s="171" t="s">
        <v>709</v>
      </c>
      <c r="H197" s="172">
        <v>16.625</v>
      </c>
      <c r="L197" s="169"/>
      <c r="M197" s="173"/>
      <c r="N197" s="174"/>
      <c r="O197" s="174"/>
      <c r="P197" s="174"/>
      <c r="Q197" s="174"/>
      <c r="R197" s="174"/>
      <c r="S197" s="174"/>
      <c r="T197" s="175"/>
      <c r="AT197" s="170" t="s">
        <v>267</v>
      </c>
      <c r="AU197" s="170" t="s">
        <v>84</v>
      </c>
      <c r="AV197" s="11" t="s">
        <v>84</v>
      </c>
      <c r="AW197" s="11" t="s">
        <v>38</v>
      </c>
      <c r="AX197" s="11" t="s">
        <v>75</v>
      </c>
      <c r="AY197" s="170" t="s">
        <v>148</v>
      </c>
    </row>
    <row r="198" spans="2:65" s="12" customFormat="1" ht="13.5">
      <c r="B198" s="176"/>
      <c r="D198" s="162" t="s">
        <v>267</v>
      </c>
      <c r="E198" s="177" t="s">
        <v>5</v>
      </c>
      <c r="F198" s="178" t="s">
        <v>271</v>
      </c>
      <c r="H198" s="179">
        <v>54.798000000000002</v>
      </c>
      <c r="L198" s="176"/>
      <c r="M198" s="180"/>
      <c r="N198" s="181"/>
      <c r="O198" s="181"/>
      <c r="P198" s="181"/>
      <c r="Q198" s="181"/>
      <c r="R198" s="181"/>
      <c r="S198" s="181"/>
      <c r="T198" s="182"/>
      <c r="AT198" s="177" t="s">
        <v>267</v>
      </c>
      <c r="AU198" s="177" t="s">
        <v>84</v>
      </c>
      <c r="AV198" s="12" t="s">
        <v>163</v>
      </c>
      <c r="AW198" s="12" t="s">
        <v>38</v>
      </c>
      <c r="AX198" s="12" t="s">
        <v>22</v>
      </c>
      <c r="AY198" s="177" t="s">
        <v>148</v>
      </c>
    </row>
    <row r="199" spans="2:65" s="1" customFormat="1" ht="25.5" customHeight="1">
      <c r="B199" s="150"/>
      <c r="C199" s="151" t="s">
        <v>371</v>
      </c>
      <c r="D199" s="151" t="s">
        <v>152</v>
      </c>
      <c r="E199" s="152" t="s">
        <v>710</v>
      </c>
      <c r="F199" s="153" t="s">
        <v>711</v>
      </c>
      <c r="G199" s="154" t="s">
        <v>251</v>
      </c>
      <c r="H199" s="155">
        <v>286.25</v>
      </c>
      <c r="I199" s="156">
        <v>43.3</v>
      </c>
      <c r="J199" s="156">
        <f>ROUND(I199*H199,2)</f>
        <v>12394.63</v>
      </c>
      <c r="K199" s="153" t="s">
        <v>191</v>
      </c>
      <c r="L199" s="36"/>
      <c r="M199" s="157" t="s">
        <v>5</v>
      </c>
      <c r="N199" s="158" t="s">
        <v>46</v>
      </c>
      <c r="O199" s="159">
        <v>0.17100000000000001</v>
      </c>
      <c r="P199" s="159">
        <f>O199*H199</f>
        <v>48.948750000000004</v>
      </c>
      <c r="Q199" s="159">
        <v>0</v>
      </c>
      <c r="R199" s="159">
        <f>Q199*H199</f>
        <v>0</v>
      </c>
      <c r="S199" s="159">
        <v>0</v>
      </c>
      <c r="T199" s="160">
        <f>S199*H199</f>
        <v>0</v>
      </c>
      <c r="AR199" s="22" t="s">
        <v>163</v>
      </c>
      <c r="AT199" s="22" t="s">
        <v>152</v>
      </c>
      <c r="AU199" s="22" t="s">
        <v>84</v>
      </c>
      <c r="AY199" s="22" t="s">
        <v>148</v>
      </c>
      <c r="BE199" s="161">
        <f>IF(N199="základní",J199,0)</f>
        <v>12394.63</v>
      </c>
      <c r="BF199" s="161">
        <f>IF(N199="snížená",J199,0)</f>
        <v>0</v>
      </c>
      <c r="BG199" s="161">
        <f>IF(N199="zákl. přenesená",J199,0)</f>
        <v>0</v>
      </c>
      <c r="BH199" s="161">
        <f>IF(N199="sníž. přenesená",J199,0)</f>
        <v>0</v>
      </c>
      <c r="BI199" s="161">
        <f>IF(N199="nulová",J199,0)</f>
        <v>0</v>
      </c>
      <c r="BJ199" s="22" t="s">
        <v>22</v>
      </c>
      <c r="BK199" s="161">
        <f>ROUND(I199*H199,2)</f>
        <v>12394.63</v>
      </c>
      <c r="BL199" s="22" t="s">
        <v>163</v>
      </c>
      <c r="BM199" s="22" t="s">
        <v>712</v>
      </c>
    </row>
    <row r="200" spans="2:65" s="1" customFormat="1" ht="27">
      <c r="B200" s="36"/>
      <c r="D200" s="162" t="s">
        <v>159</v>
      </c>
      <c r="F200" s="163" t="s">
        <v>713</v>
      </c>
      <c r="L200" s="36"/>
      <c r="M200" s="164"/>
      <c r="N200" s="37"/>
      <c r="O200" s="37"/>
      <c r="P200" s="37"/>
      <c r="Q200" s="37"/>
      <c r="R200" s="37"/>
      <c r="S200" s="37"/>
      <c r="T200" s="65"/>
      <c r="AT200" s="22" t="s">
        <v>159</v>
      </c>
      <c r="AU200" s="22" t="s">
        <v>84</v>
      </c>
    </row>
    <row r="201" spans="2:65" s="1" customFormat="1" ht="94.5">
      <c r="B201" s="36"/>
      <c r="D201" s="162" t="s">
        <v>241</v>
      </c>
      <c r="F201" s="165" t="s">
        <v>714</v>
      </c>
      <c r="L201" s="36"/>
      <c r="M201" s="164"/>
      <c r="N201" s="37"/>
      <c r="O201" s="37"/>
      <c r="P201" s="37"/>
      <c r="Q201" s="37"/>
      <c r="R201" s="37"/>
      <c r="S201" s="37"/>
      <c r="T201" s="65"/>
      <c r="AT201" s="22" t="s">
        <v>241</v>
      </c>
      <c r="AU201" s="22" t="s">
        <v>84</v>
      </c>
    </row>
    <row r="202" spans="2:65" s="1" customFormat="1" ht="40.5">
      <c r="B202" s="36"/>
      <c r="D202" s="162" t="s">
        <v>161</v>
      </c>
      <c r="F202" s="165" t="s">
        <v>715</v>
      </c>
      <c r="L202" s="36"/>
      <c r="M202" s="164"/>
      <c r="N202" s="37"/>
      <c r="O202" s="37"/>
      <c r="P202" s="37"/>
      <c r="Q202" s="37"/>
      <c r="R202" s="37"/>
      <c r="S202" s="37"/>
      <c r="T202" s="65"/>
      <c r="AT202" s="22" t="s">
        <v>161</v>
      </c>
      <c r="AU202" s="22" t="s">
        <v>84</v>
      </c>
    </row>
    <row r="203" spans="2:65" s="11" customFormat="1" ht="13.5">
      <c r="B203" s="169"/>
      <c r="D203" s="162" t="s">
        <v>267</v>
      </c>
      <c r="E203" s="170" t="s">
        <v>5</v>
      </c>
      <c r="F203" s="171" t="s">
        <v>716</v>
      </c>
      <c r="H203" s="172">
        <v>115.5</v>
      </c>
      <c r="L203" s="169"/>
      <c r="M203" s="173"/>
      <c r="N203" s="174"/>
      <c r="O203" s="174"/>
      <c r="P203" s="174"/>
      <c r="Q203" s="174"/>
      <c r="R203" s="174"/>
      <c r="S203" s="174"/>
      <c r="T203" s="175"/>
      <c r="AT203" s="170" t="s">
        <v>267</v>
      </c>
      <c r="AU203" s="170" t="s">
        <v>84</v>
      </c>
      <c r="AV203" s="11" t="s">
        <v>84</v>
      </c>
      <c r="AW203" s="11" t="s">
        <v>38</v>
      </c>
      <c r="AX203" s="11" t="s">
        <v>75</v>
      </c>
      <c r="AY203" s="170" t="s">
        <v>148</v>
      </c>
    </row>
    <row r="204" spans="2:65" s="11" customFormat="1" ht="13.5">
      <c r="B204" s="169"/>
      <c r="D204" s="162" t="s">
        <v>267</v>
      </c>
      <c r="E204" s="170" t="s">
        <v>5</v>
      </c>
      <c r="F204" s="171" t="s">
        <v>717</v>
      </c>
      <c r="H204" s="172">
        <v>74.75</v>
      </c>
      <c r="L204" s="169"/>
      <c r="M204" s="173"/>
      <c r="N204" s="174"/>
      <c r="O204" s="174"/>
      <c r="P204" s="174"/>
      <c r="Q204" s="174"/>
      <c r="R204" s="174"/>
      <c r="S204" s="174"/>
      <c r="T204" s="175"/>
      <c r="AT204" s="170" t="s">
        <v>267</v>
      </c>
      <c r="AU204" s="170" t="s">
        <v>84</v>
      </c>
      <c r="AV204" s="11" t="s">
        <v>84</v>
      </c>
      <c r="AW204" s="11" t="s">
        <v>38</v>
      </c>
      <c r="AX204" s="11" t="s">
        <v>75</v>
      </c>
      <c r="AY204" s="170" t="s">
        <v>148</v>
      </c>
    </row>
    <row r="205" spans="2:65" s="11" customFormat="1" ht="13.5">
      <c r="B205" s="169"/>
      <c r="D205" s="162" t="s">
        <v>267</v>
      </c>
      <c r="E205" s="170" t="s">
        <v>5</v>
      </c>
      <c r="F205" s="171" t="s">
        <v>718</v>
      </c>
      <c r="H205" s="172">
        <v>60.8</v>
      </c>
      <c r="L205" s="169"/>
      <c r="M205" s="173"/>
      <c r="N205" s="174"/>
      <c r="O205" s="174"/>
      <c r="P205" s="174"/>
      <c r="Q205" s="174"/>
      <c r="R205" s="174"/>
      <c r="S205" s="174"/>
      <c r="T205" s="175"/>
      <c r="AT205" s="170" t="s">
        <v>267</v>
      </c>
      <c r="AU205" s="170" t="s">
        <v>84</v>
      </c>
      <c r="AV205" s="11" t="s">
        <v>84</v>
      </c>
      <c r="AW205" s="11" t="s">
        <v>38</v>
      </c>
      <c r="AX205" s="11" t="s">
        <v>75</v>
      </c>
      <c r="AY205" s="170" t="s">
        <v>148</v>
      </c>
    </row>
    <row r="206" spans="2:65" s="11" customFormat="1" ht="13.5">
      <c r="B206" s="169"/>
      <c r="D206" s="162" t="s">
        <v>267</v>
      </c>
      <c r="E206" s="170" t="s">
        <v>5</v>
      </c>
      <c r="F206" s="171" t="s">
        <v>719</v>
      </c>
      <c r="H206" s="172">
        <v>35.200000000000003</v>
      </c>
      <c r="L206" s="169"/>
      <c r="M206" s="173"/>
      <c r="N206" s="174"/>
      <c r="O206" s="174"/>
      <c r="P206" s="174"/>
      <c r="Q206" s="174"/>
      <c r="R206" s="174"/>
      <c r="S206" s="174"/>
      <c r="T206" s="175"/>
      <c r="AT206" s="170" t="s">
        <v>267</v>
      </c>
      <c r="AU206" s="170" t="s">
        <v>84</v>
      </c>
      <c r="AV206" s="11" t="s">
        <v>84</v>
      </c>
      <c r="AW206" s="11" t="s">
        <v>38</v>
      </c>
      <c r="AX206" s="11" t="s">
        <v>75</v>
      </c>
      <c r="AY206" s="170" t="s">
        <v>148</v>
      </c>
    </row>
    <row r="207" spans="2:65" s="12" customFormat="1" ht="13.5">
      <c r="B207" s="176"/>
      <c r="D207" s="162" t="s">
        <v>267</v>
      </c>
      <c r="E207" s="177" t="s">
        <v>5</v>
      </c>
      <c r="F207" s="178" t="s">
        <v>271</v>
      </c>
      <c r="H207" s="179">
        <v>286.25</v>
      </c>
      <c r="L207" s="176"/>
      <c r="M207" s="180"/>
      <c r="N207" s="181"/>
      <c r="O207" s="181"/>
      <c r="P207" s="181"/>
      <c r="Q207" s="181"/>
      <c r="R207" s="181"/>
      <c r="S207" s="181"/>
      <c r="T207" s="182"/>
      <c r="AT207" s="177" t="s">
        <v>267</v>
      </c>
      <c r="AU207" s="177" t="s">
        <v>84</v>
      </c>
      <c r="AV207" s="12" t="s">
        <v>163</v>
      </c>
      <c r="AW207" s="12" t="s">
        <v>38</v>
      </c>
      <c r="AX207" s="12" t="s">
        <v>22</v>
      </c>
      <c r="AY207" s="177" t="s">
        <v>148</v>
      </c>
    </row>
    <row r="208" spans="2:65" s="1" customFormat="1" ht="25.5" customHeight="1">
      <c r="B208" s="150"/>
      <c r="C208" s="151" t="s">
        <v>379</v>
      </c>
      <c r="D208" s="151" t="s">
        <v>152</v>
      </c>
      <c r="E208" s="152" t="s">
        <v>720</v>
      </c>
      <c r="F208" s="153" t="s">
        <v>721</v>
      </c>
      <c r="G208" s="154" t="s">
        <v>251</v>
      </c>
      <c r="H208" s="155">
        <v>191</v>
      </c>
      <c r="I208" s="156">
        <v>94.8</v>
      </c>
      <c r="J208" s="156">
        <f>ROUND(I208*H208,2)</f>
        <v>18106.8</v>
      </c>
      <c r="K208" s="153" t="s">
        <v>191</v>
      </c>
      <c r="L208" s="36"/>
      <c r="M208" s="157" t="s">
        <v>5</v>
      </c>
      <c r="N208" s="158" t="s">
        <v>46</v>
      </c>
      <c r="O208" s="159">
        <v>0.41599999999999998</v>
      </c>
      <c r="P208" s="159">
        <f>O208*H208</f>
        <v>79.456000000000003</v>
      </c>
      <c r="Q208" s="159">
        <v>0</v>
      </c>
      <c r="R208" s="159">
        <f>Q208*H208</f>
        <v>0</v>
      </c>
      <c r="S208" s="159">
        <v>0</v>
      </c>
      <c r="T208" s="160">
        <f>S208*H208</f>
        <v>0</v>
      </c>
      <c r="AR208" s="22" t="s">
        <v>163</v>
      </c>
      <c r="AT208" s="22" t="s">
        <v>152</v>
      </c>
      <c r="AU208" s="22" t="s">
        <v>84</v>
      </c>
      <c r="AY208" s="22" t="s">
        <v>148</v>
      </c>
      <c r="BE208" s="161">
        <f>IF(N208="základní",J208,0)</f>
        <v>18106.8</v>
      </c>
      <c r="BF208" s="161">
        <f>IF(N208="snížená",J208,0)</f>
        <v>0</v>
      </c>
      <c r="BG208" s="161">
        <f>IF(N208="zákl. přenesená",J208,0)</f>
        <v>0</v>
      </c>
      <c r="BH208" s="161">
        <f>IF(N208="sníž. přenesená",J208,0)</f>
        <v>0</v>
      </c>
      <c r="BI208" s="161">
        <f>IF(N208="nulová",J208,0)</f>
        <v>0</v>
      </c>
      <c r="BJ208" s="22" t="s">
        <v>22</v>
      </c>
      <c r="BK208" s="161">
        <f>ROUND(I208*H208,2)</f>
        <v>18106.8</v>
      </c>
      <c r="BL208" s="22" t="s">
        <v>163</v>
      </c>
      <c r="BM208" s="22" t="s">
        <v>722</v>
      </c>
    </row>
    <row r="209" spans="2:65" s="1" customFormat="1" ht="27">
      <c r="B209" s="36"/>
      <c r="D209" s="162" t="s">
        <v>159</v>
      </c>
      <c r="F209" s="163" t="s">
        <v>723</v>
      </c>
      <c r="L209" s="36"/>
      <c r="M209" s="164"/>
      <c r="N209" s="37"/>
      <c r="O209" s="37"/>
      <c r="P209" s="37"/>
      <c r="Q209" s="37"/>
      <c r="R209" s="37"/>
      <c r="S209" s="37"/>
      <c r="T209" s="65"/>
      <c r="AT209" s="22" t="s">
        <v>159</v>
      </c>
      <c r="AU209" s="22" t="s">
        <v>84</v>
      </c>
    </row>
    <row r="210" spans="2:65" s="1" customFormat="1" ht="121.5">
      <c r="B210" s="36"/>
      <c r="D210" s="162" t="s">
        <v>241</v>
      </c>
      <c r="F210" s="165" t="s">
        <v>724</v>
      </c>
      <c r="L210" s="36"/>
      <c r="M210" s="164"/>
      <c r="N210" s="37"/>
      <c r="O210" s="37"/>
      <c r="P210" s="37"/>
      <c r="Q210" s="37"/>
      <c r="R210" s="37"/>
      <c r="S210" s="37"/>
      <c r="T210" s="65"/>
      <c r="AT210" s="22" t="s">
        <v>241</v>
      </c>
      <c r="AU210" s="22" t="s">
        <v>84</v>
      </c>
    </row>
    <row r="211" spans="2:65" s="1" customFormat="1" ht="40.5">
      <c r="B211" s="36"/>
      <c r="D211" s="162" t="s">
        <v>161</v>
      </c>
      <c r="F211" s="165" t="s">
        <v>725</v>
      </c>
      <c r="L211" s="36"/>
      <c r="M211" s="164"/>
      <c r="N211" s="37"/>
      <c r="O211" s="37"/>
      <c r="P211" s="37"/>
      <c r="Q211" s="37"/>
      <c r="R211" s="37"/>
      <c r="S211" s="37"/>
      <c r="T211" s="65"/>
      <c r="AT211" s="22" t="s">
        <v>161</v>
      </c>
      <c r="AU211" s="22" t="s">
        <v>84</v>
      </c>
    </row>
    <row r="212" spans="2:65" s="11" customFormat="1" ht="13.5">
      <c r="B212" s="169"/>
      <c r="D212" s="162" t="s">
        <v>267</v>
      </c>
      <c r="E212" s="170" t="s">
        <v>5</v>
      </c>
      <c r="F212" s="171" t="s">
        <v>726</v>
      </c>
      <c r="H212" s="172">
        <v>75</v>
      </c>
      <c r="L212" s="169"/>
      <c r="M212" s="173"/>
      <c r="N212" s="174"/>
      <c r="O212" s="174"/>
      <c r="P212" s="174"/>
      <c r="Q212" s="174"/>
      <c r="R212" s="174"/>
      <c r="S212" s="174"/>
      <c r="T212" s="175"/>
      <c r="AT212" s="170" t="s">
        <v>267</v>
      </c>
      <c r="AU212" s="170" t="s">
        <v>84</v>
      </c>
      <c r="AV212" s="11" t="s">
        <v>84</v>
      </c>
      <c r="AW212" s="11" t="s">
        <v>38</v>
      </c>
      <c r="AX212" s="11" t="s">
        <v>75</v>
      </c>
      <c r="AY212" s="170" t="s">
        <v>148</v>
      </c>
    </row>
    <row r="213" spans="2:65" s="11" customFormat="1" ht="13.5">
      <c r="B213" s="169"/>
      <c r="D213" s="162" t="s">
        <v>267</v>
      </c>
      <c r="E213" s="170" t="s">
        <v>5</v>
      </c>
      <c r="F213" s="171" t="s">
        <v>727</v>
      </c>
      <c r="H213" s="172">
        <v>48</v>
      </c>
      <c r="L213" s="169"/>
      <c r="M213" s="173"/>
      <c r="N213" s="174"/>
      <c r="O213" s="174"/>
      <c r="P213" s="174"/>
      <c r="Q213" s="174"/>
      <c r="R213" s="174"/>
      <c r="S213" s="174"/>
      <c r="T213" s="175"/>
      <c r="AT213" s="170" t="s">
        <v>267</v>
      </c>
      <c r="AU213" s="170" t="s">
        <v>84</v>
      </c>
      <c r="AV213" s="11" t="s">
        <v>84</v>
      </c>
      <c r="AW213" s="11" t="s">
        <v>38</v>
      </c>
      <c r="AX213" s="11" t="s">
        <v>75</v>
      </c>
      <c r="AY213" s="170" t="s">
        <v>148</v>
      </c>
    </row>
    <row r="214" spans="2:65" s="11" customFormat="1" ht="13.5">
      <c r="B214" s="169"/>
      <c r="D214" s="162" t="s">
        <v>267</v>
      </c>
      <c r="E214" s="170" t="s">
        <v>5</v>
      </c>
      <c r="F214" s="171" t="s">
        <v>728</v>
      </c>
      <c r="H214" s="172">
        <v>36</v>
      </c>
      <c r="L214" s="169"/>
      <c r="M214" s="173"/>
      <c r="N214" s="174"/>
      <c r="O214" s="174"/>
      <c r="P214" s="174"/>
      <c r="Q214" s="174"/>
      <c r="R214" s="174"/>
      <c r="S214" s="174"/>
      <c r="T214" s="175"/>
      <c r="AT214" s="170" t="s">
        <v>267</v>
      </c>
      <c r="AU214" s="170" t="s">
        <v>84</v>
      </c>
      <c r="AV214" s="11" t="s">
        <v>84</v>
      </c>
      <c r="AW214" s="11" t="s">
        <v>38</v>
      </c>
      <c r="AX214" s="11" t="s">
        <v>75</v>
      </c>
      <c r="AY214" s="170" t="s">
        <v>148</v>
      </c>
    </row>
    <row r="215" spans="2:65" s="11" customFormat="1" ht="13.5">
      <c r="B215" s="169"/>
      <c r="D215" s="162" t="s">
        <v>267</v>
      </c>
      <c r="E215" s="170" t="s">
        <v>5</v>
      </c>
      <c r="F215" s="171" t="s">
        <v>729</v>
      </c>
      <c r="H215" s="172">
        <v>32</v>
      </c>
      <c r="L215" s="169"/>
      <c r="M215" s="173"/>
      <c r="N215" s="174"/>
      <c r="O215" s="174"/>
      <c r="P215" s="174"/>
      <c r="Q215" s="174"/>
      <c r="R215" s="174"/>
      <c r="S215" s="174"/>
      <c r="T215" s="175"/>
      <c r="AT215" s="170" t="s">
        <v>267</v>
      </c>
      <c r="AU215" s="170" t="s">
        <v>84</v>
      </c>
      <c r="AV215" s="11" t="s">
        <v>84</v>
      </c>
      <c r="AW215" s="11" t="s">
        <v>38</v>
      </c>
      <c r="AX215" s="11" t="s">
        <v>75</v>
      </c>
      <c r="AY215" s="170" t="s">
        <v>148</v>
      </c>
    </row>
    <row r="216" spans="2:65" s="12" customFormat="1" ht="13.5">
      <c r="B216" s="176"/>
      <c r="D216" s="162" t="s">
        <v>267</v>
      </c>
      <c r="E216" s="177" t="s">
        <v>5</v>
      </c>
      <c r="F216" s="178" t="s">
        <v>271</v>
      </c>
      <c r="H216" s="179">
        <v>191</v>
      </c>
      <c r="L216" s="176"/>
      <c r="M216" s="180"/>
      <c r="N216" s="181"/>
      <c r="O216" s="181"/>
      <c r="P216" s="181"/>
      <c r="Q216" s="181"/>
      <c r="R216" s="181"/>
      <c r="S216" s="181"/>
      <c r="T216" s="182"/>
      <c r="AT216" s="177" t="s">
        <v>267</v>
      </c>
      <c r="AU216" s="177" t="s">
        <v>84</v>
      </c>
      <c r="AV216" s="12" t="s">
        <v>163</v>
      </c>
      <c r="AW216" s="12" t="s">
        <v>38</v>
      </c>
      <c r="AX216" s="12" t="s">
        <v>22</v>
      </c>
      <c r="AY216" s="177" t="s">
        <v>148</v>
      </c>
    </row>
    <row r="217" spans="2:65" s="1" customFormat="1" ht="16.5" customHeight="1">
      <c r="B217" s="150"/>
      <c r="C217" s="151" t="s">
        <v>387</v>
      </c>
      <c r="D217" s="151" t="s">
        <v>152</v>
      </c>
      <c r="E217" s="152" t="s">
        <v>730</v>
      </c>
      <c r="F217" s="153" t="s">
        <v>731</v>
      </c>
      <c r="G217" s="154" t="s">
        <v>251</v>
      </c>
      <c r="H217" s="155">
        <v>191</v>
      </c>
      <c r="I217" s="156">
        <v>24</v>
      </c>
      <c r="J217" s="156">
        <f>ROUND(I217*H217,2)</f>
        <v>4584</v>
      </c>
      <c r="K217" s="153" t="s">
        <v>191</v>
      </c>
      <c r="L217" s="36"/>
      <c r="M217" s="157" t="s">
        <v>5</v>
      </c>
      <c r="N217" s="158" t="s">
        <v>46</v>
      </c>
      <c r="O217" s="159">
        <v>1.2E-2</v>
      </c>
      <c r="P217" s="159">
        <f>O217*H217</f>
        <v>2.2920000000000003</v>
      </c>
      <c r="Q217" s="159">
        <v>1.2700000000000001E-3</v>
      </c>
      <c r="R217" s="159">
        <f>Q217*H217</f>
        <v>0.24257000000000001</v>
      </c>
      <c r="S217" s="159">
        <v>0</v>
      </c>
      <c r="T217" s="160">
        <f>S217*H217</f>
        <v>0</v>
      </c>
      <c r="AR217" s="22" t="s">
        <v>163</v>
      </c>
      <c r="AT217" s="22" t="s">
        <v>152</v>
      </c>
      <c r="AU217" s="22" t="s">
        <v>84</v>
      </c>
      <c r="AY217" s="22" t="s">
        <v>148</v>
      </c>
      <c r="BE217" s="161">
        <f>IF(N217="základní",J217,0)</f>
        <v>4584</v>
      </c>
      <c r="BF217" s="161">
        <f>IF(N217="snížená",J217,0)</f>
        <v>0</v>
      </c>
      <c r="BG217" s="161">
        <f>IF(N217="zákl. přenesená",J217,0)</f>
        <v>0</v>
      </c>
      <c r="BH217" s="161">
        <f>IF(N217="sníž. přenesená",J217,0)</f>
        <v>0</v>
      </c>
      <c r="BI217" s="161">
        <f>IF(N217="nulová",J217,0)</f>
        <v>0</v>
      </c>
      <c r="BJ217" s="22" t="s">
        <v>22</v>
      </c>
      <c r="BK217" s="161">
        <f>ROUND(I217*H217,2)</f>
        <v>4584</v>
      </c>
      <c r="BL217" s="22" t="s">
        <v>163</v>
      </c>
      <c r="BM217" s="22" t="s">
        <v>732</v>
      </c>
    </row>
    <row r="218" spans="2:65" s="1" customFormat="1" ht="13.5">
      <c r="B218" s="36"/>
      <c r="D218" s="162" t="s">
        <v>159</v>
      </c>
      <c r="F218" s="163" t="s">
        <v>733</v>
      </c>
      <c r="L218" s="36"/>
      <c r="M218" s="164"/>
      <c r="N218" s="37"/>
      <c r="O218" s="37"/>
      <c r="P218" s="37"/>
      <c r="Q218" s="37"/>
      <c r="R218" s="37"/>
      <c r="S218" s="37"/>
      <c r="T218" s="65"/>
      <c r="AT218" s="22" t="s">
        <v>159</v>
      </c>
      <c r="AU218" s="22" t="s">
        <v>84</v>
      </c>
    </row>
    <row r="219" spans="2:65" s="1" customFormat="1" ht="67.5">
      <c r="B219" s="36"/>
      <c r="D219" s="162" t="s">
        <v>241</v>
      </c>
      <c r="F219" s="165" t="s">
        <v>734</v>
      </c>
      <c r="L219" s="36"/>
      <c r="M219" s="164"/>
      <c r="N219" s="37"/>
      <c r="O219" s="37"/>
      <c r="P219" s="37"/>
      <c r="Q219" s="37"/>
      <c r="R219" s="37"/>
      <c r="S219" s="37"/>
      <c r="T219" s="65"/>
      <c r="AT219" s="22" t="s">
        <v>241</v>
      </c>
      <c r="AU219" s="22" t="s">
        <v>84</v>
      </c>
    </row>
    <row r="220" spans="2:65" s="1" customFormat="1" ht="54">
      <c r="B220" s="36"/>
      <c r="D220" s="162" t="s">
        <v>161</v>
      </c>
      <c r="F220" s="165" t="s">
        <v>735</v>
      </c>
      <c r="L220" s="36"/>
      <c r="M220" s="164"/>
      <c r="N220" s="37"/>
      <c r="O220" s="37"/>
      <c r="P220" s="37"/>
      <c r="Q220" s="37"/>
      <c r="R220" s="37"/>
      <c r="S220" s="37"/>
      <c r="T220" s="65"/>
      <c r="AT220" s="22" t="s">
        <v>161</v>
      </c>
      <c r="AU220" s="22" t="s">
        <v>84</v>
      </c>
    </row>
    <row r="221" spans="2:65" s="11" customFormat="1" ht="13.5">
      <c r="B221" s="169"/>
      <c r="D221" s="162" t="s">
        <v>267</v>
      </c>
      <c r="E221" s="170" t="s">
        <v>5</v>
      </c>
      <c r="F221" s="171" t="s">
        <v>726</v>
      </c>
      <c r="H221" s="172">
        <v>75</v>
      </c>
      <c r="L221" s="169"/>
      <c r="M221" s="173"/>
      <c r="N221" s="174"/>
      <c r="O221" s="174"/>
      <c r="P221" s="174"/>
      <c r="Q221" s="174"/>
      <c r="R221" s="174"/>
      <c r="S221" s="174"/>
      <c r="T221" s="175"/>
      <c r="AT221" s="170" t="s">
        <v>267</v>
      </c>
      <c r="AU221" s="170" t="s">
        <v>84</v>
      </c>
      <c r="AV221" s="11" t="s">
        <v>84</v>
      </c>
      <c r="AW221" s="11" t="s">
        <v>38</v>
      </c>
      <c r="AX221" s="11" t="s">
        <v>75</v>
      </c>
      <c r="AY221" s="170" t="s">
        <v>148</v>
      </c>
    </row>
    <row r="222" spans="2:65" s="11" customFormat="1" ht="13.5">
      <c r="B222" s="169"/>
      <c r="D222" s="162" t="s">
        <v>267</v>
      </c>
      <c r="E222" s="170" t="s">
        <v>5</v>
      </c>
      <c r="F222" s="171" t="s">
        <v>727</v>
      </c>
      <c r="H222" s="172">
        <v>48</v>
      </c>
      <c r="L222" s="169"/>
      <c r="M222" s="173"/>
      <c r="N222" s="174"/>
      <c r="O222" s="174"/>
      <c r="P222" s="174"/>
      <c r="Q222" s="174"/>
      <c r="R222" s="174"/>
      <c r="S222" s="174"/>
      <c r="T222" s="175"/>
      <c r="AT222" s="170" t="s">
        <v>267</v>
      </c>
      <c r="AU222" s="170" t="s">
        <v>84</v>
      </c>
      <c r="AV222" s="11" t="s">
        <v>84</v>
      </c>
      <c r="AW222" s="11" t="s">
        <v>38</v>
      </c>
      <c r="AX222" s="11" t="s">
        <v>75</v>
      </c>
      <c r="AY222" s="170" t="s">
        <v>148</v>
      </c>
    </row>
    <row r="223" spans="2:65" s="11" customFormat="1" ht="13.5">
      <c r="B223" s="169"/>
      <c r="D223" s="162" t="s">
        <v>267</v>
      </c>
      <c r="E223" s="170" t="s">
        <v>5</v>
      </c>
      <c r="F223" s="171" t="s">
        <v>728</v>
      </c>
      <c r="H223" s="172">
        <v>36</v>
      </c>
      <c r="L223" s="169"/>
      <c r="M223" s="173"/>
      <c r="N223" s="174"/>
      <c r="O223" s="174"/>
      <c r="P223" s="174"/>
      <c r="Q223" s="174"/>
      <c r="R223" s="174"/>
      <c r="S223" s="174"/>
      <c r="T223" s="175"/>
      <c r="AT223" s="170" t="s">
        <v>267</v>
      </c>
      <c r="AU223" s="170" t="s">
        <v>84</v>
      </c>
      <c r="AV223" s="11" t="s">
        <v>84</v>
      </c>
      <c r="AW223" s="11" t="s">
        <v>38</v>
      </c>
      <c r="AX223" s="11" t="s">
        <v>75</v>
      </c>
      <c r="AY223" s="170" t="s">
        <v>148</v>
      </c>
    </row>
    <row r="224" spans="2:65" s="11" customFormat="1" ht="13.5">
      <c r="B224" s="169"/>
      <c r="D224" s="162" t="s">
        <v>267</v>
      </c>
      <c r="E224" s="170" t="s">
        <v>5</v>
      </c>
      <c r="F224" s="171" t="s">
        <v>729</v>
      </c>
      <c r="H224" s="172">
        <v>32</v>
      </c>
      <c r="L224" s="169"/>
      <c r="M224" s="173"/>
      <c r="N224" s="174"/>
      <c r="O224" s="174"/>
      <c r="P224" s="174"/>
      <c r="Q224" s="174"/>
      <c r="R224" s="174"/>
      <c r="S224" s="174"/>
      <c r="T224" s="175"/>
      <c r="AT224" s="170" t="s">
        <v>267</v>
      </c>
      <c r="AU224" s="170" t="s">
        <v>84</v>
      </c>
      <c r="AV224" s="11" t="s">
        <v>84</v>
      </c>
      <c r="AW224" s="11" t="s">
        <v>38</v>
      </c>
      <c r="AX224" s="11" t="s">
        <v>75</v>
      </c>
      <c r="AY224" s="170" t="s">
        <v>148</v>
      </c>
    </row>
    <row r="225" spans="2:65" s="12" customFormat="1" ht="13.5">
      <c r="B225" s="176"/>
      <c r="D225" s="162" t="s">
        <v>267</v>
      </c>
      <c r="E225" s="177" t="s">
        <v>5</v>
      </c>
      <c r="F225" s="178" t="s">
        <v>271</v>
      </c>
      <c r="H225" s="179">
        <v>191</v>
      </c>
      <c r="L225" s="176"/>
      <c r="M225" s="180"/>
      <c r="N225" s="181"/>
      <c r="O225" s="181"/>
      <c r="P225" s="181"/>
      <c r="Q225" s="181"/>
      <c r="R225" s="181"/>
      <c r="S225" s="181"/>
      <c r="T225" s="182"/>
      <c r="AT225" s="177" t="s">
        <v>267</v>
      </c>
      <c r="AU225" s="177" t="s">
        <v>84</v>
      </c>
      <c r="AV225" s="12" t="s">
        <v>163</v>
      </c>
      <c r="AW225" s="12" t="s">
        <v>38</v>
      </c>
      <c r="AX225" s="12" t="s">
        <v>22</v>
      </c>
      <c r="AY225" s="177" t="s">
        <v>148</v>
      </c>
    </row>
    <row r="226" spans="2:65" s="10" customFormat="1" ht="29.85" customHeight="1">
      <c r="B226" s="138"/>
      <c r="D226" s="139" t="s">
        <v>74</v>
      </c>
      <c r="E226" s="148" t="s">
        <v>84</v>
      </c>
      <c r="F226" s="148" t="s">
        <v>736</v>
      </c>
      <c r="J226" s="149">
        <f>BK226</f>
        <v>976647.6100000001</v>
      </c>
      <c r="L226" s="138"/>
      <c r="M226" s="142"/>
      <c r="N226" s="143"/>
      <c r="O226" s="143"/>
      <c r="P226" s="144">
        <f>SUM(P227:P307)</f>
        <v>400.26106200000004</v>
      </c>
      <c r="Q226" s="143"/>
      <c r="R226" s="144">
        <f>SUM(R227:R307)</f>
        <v>117.38652981999999</v>
      </c>
      <c r="S226" s="143"/>
      <c r="T226" s="145">
        <f>SUM(T227:T307)</f>
        <v>0</v>
      </c>
      <c r="AR226" s="139" t="s">
        <v>22</v>
      </c>
      <c r="AT226" s="146" t="s">
        <v>74</v>
      </c>
      <c r="AU226" s="146" t="s">
        <v>22</v>
      </c>
      <c r="AY226" s="139" t="s">
        <v>148</v>
      </c>
      <c r="BK226" s="147">
        <f>SUM(BK227:BK307)</f>
        <v>976647.6100000001</v>
      </c>
    </row>
    <row r="227" spans="2:65" s="1" customFormat="1" ht="16.5" customHeight="1">
      <c r="B227" s="150"/>
      <c r="C227" s="151" t="s">
        <v>394</v>
      </c>
      <c r="D227" s="151" t="s">
        <v>152</v>
      </c>
      <c r="E227" s="152" t="s">
        <v>737</v>
      </c>
      <c r="F227" s="153" t="s">
        <v>738</v>
      </c>
      <c r="G227" s="154" t="s">
        <v>311</v>
      </c>
      <c r="H227" s="155">
        <v>0.53600000000000003</v>
      </c>
      <c r="I227" s="156">
        <v>2340</v>
      </c>
      <c r="J227" s="156">
        <f>ROUND(I227*H227,2)</f>
        <v>1254.24</v>
      </c>
      <c r="K227" s="153" t="s">
        <v>191</v>
      </c>
      <c r="L227" s="36"/>
      <c r="M227" s="157" t="s">
        <v>5</v>
      </c>
      <c r="N227" s="158" t="s">
        <v>46</v>
      </c>
      <c r="O227" s="159">
        <v>1.32</v>
      </c>
      <c r="P227" s="159">
        <f>O227*H227</f>
        <v>0.70752000000000004</v>
      </c>
      <c r="Q227" s="159">
        <v>0</v>
      </c>
      <c r="R227" s="159">
        <f>Q227*H227</f>
        <v>0</v>
      </c>
      <c r="S227" s="159">
        <v>0</v>
      </c>
      <c r="T227" s="160">
        <f>S227*H227</f>
        <v>0</v>
      </c>
      <c r="AR227" s="22" t="s">
        <v>163</v>
      </c>
      <c r="AT227" s="22" t="s">
        <v>152</v>
      </c>
      <c r="AU227" s="22" t="s">
        <v>84</v>
      </c>
      <c r="AY227" s="22" t="s">
        <v>148</v>
      </c>
      <c r="BE227" s="161">
        <f>IF(N227="základní",J227,0)</f>
        <v>1254.24</v>
      </c>
      <c r="BF227" s="161">
        <f>IF(N227="snížená",J227,0)</f>
        <v>0</v>
      </c>
      <c r="BG227" s="161">
        <f>IF(N227="zákl. přenesená",J227,0)</f>
        <v>0</v>
      </c>
      <c r="BH227" s="161">
        <f>IF(N227="sníž. přenesená",J227,0)</f>
        <v>0</v>
      </c>
      <c r="BI227" s="161">
        <f>IF(N227="nulová",J227,0)</f>
        <v>0</v>
      </c>
      <c r="BJ227" s="22" t="s">
        <v>22</v>
      </c>
      <c r="BK227" s="161">
        <f>ROUND(I227*H227,2)</f>
        <v>1254.24</v>
      </c>
      <c r="BL227" s="22" t="s">
        <v>163</v>
      </c>
      <c r="BM227" s="22" t="s">
        <v>739</v>
      </c>
    </row>
    <row r="228" spans="2:65" s="1" customFormat="1" ht="13.5">
      <c r="B228" s="36"/>
      <c r="D228" s="162" t="s">
        <v>159</v>
      </c>
      <c r="F228" s="163" t="s">
        <v>738</v>
      </c>
      <c r="L228" s="36"/>
      <c r="M228" s="164"/>
      <c r="N228" s="37"/>
      <c r="O228" s="37"/>
      <c r="P228" s="37"/>
      <c r="Q228" s="37"/>
      <c r="R228" s="37"/>
      <c r="S228" s="37"/>
      <c r="T228" s="65"/>
      <c r="AT228" s="22" t="s">
        <v>159</v>
      </c>
      <c r="AU228" s="22" t="s">
        <v>84</v>
      </c>
    </row>
    <row r="229" spans="2:65" s="1" customFormat="1" ht="40.5">
      <c r="B229" s="36"/>
      <c r="D229" s="162" t="s">
        <v>161</v>
      </c>
      <c r="F229" s="165" t="s">
        <v>740</v>
      </c>
      <c r="L229" s="36"/>
      <c r="M229" s="164"/>
      <c r="N229" s="37"/>
      <c r="O229" s="37"/>
      <c r="P229" s="37"/>
      <c r="Q229" s="37"/>
      <c r="R229" s="37"/>
      <c r="S229" s="37"/>
      <c r="T229" s="65"/>
      <c r="AT229" s="22" t="s">
        <v>161</v>
      </c>
      <c r="AU229" s="22" t="s">
        <v>84</v>
      </c>
    </row>
    <row r="230" spans="2:65" s="11" customFormat="1" ht="13.5">
      <c r="B230" s="169"/>
      <c r="D230" s="162" t="s">
        <v>267</v>
      </c>
      <c r="E230" s="170" t="s">
        <v>5</v>
      </c>
      <c r="F230" s="171" t="s">
        <v>741</v>
      </c>
      <c r="H230" s="172">
        <v>0.26800000000000002</v>
      </c>
      <c r="L230" s="169"/>
      <c r="M230" s="173"/>
      <c r="N230" s="174"/>
      <c r="O230" s="174"/>
      <c r="P230" s="174"/>
      <c r="Q230" s="174"/>
      <c r="R230" s="174"/>
      <c r="S230" s="174"/>
      <c r="T230" s="175"/>
      <c r="AT230" s="170" t="s">
        <v>267</v>
      </c>
      <c r="AU230" s="170" t="s">
        <v>84</v>
      </c>
      <c r="AV230" s="11" t="s">
        <v>84</v>
      </c>
      <c r="AW230" s="11" t="s">
        <v>38</v>
      </c>
      <c r="AX230" s="11" t="s">
        <v>75</v>
      </c>
      <c r="AY230" s="170" t="s">
        <v>148</v>
      </c>
    </row>
    <row r="231" spans="2:65" s="11" customFormat="1" ht="13.5">
      <c r="B231" s="169"/>
      <c r="D231" s="162" t="s">
        <v>267</v>
      </c>
      <c r="E231" s="170" t="s">
        <v>5</v>
      </c>
      <c r="F231" s="171" t="s">
        <v>742</v>
      </c>
      <c r="H231" s="172">
        <v>0.26800000000000002</v>
      </c>
      <c r="L231" s="169"/>
      <c r="M231" s="173"/>
      <c r="N231" s="174"/>
      <c r="O231" s="174"/>
      <c r="P231" s="174"/>
      <c r="Q231" s="174"/>
      <c r="R231" s="174"/>
      <c r="S231" s="174"/>
      <c r="T231" s="175"/>
      <c r="AT231" s="170" t="s">
        <v>267</v>
      </c>
      <c r="AU231" s="170" t="s">
        <v>84</v>
      </c>
      <c r="AV231" s="11" t="s">
        <v>84</v>
      </c>
      <c r="AW231" s="11" t="s">
        <v>38</v>
      </c>
      <c r="AX231" s="11" t="s">
        <v>75</v>
      </c>
      <c r="AY231" s="170" t="s">
        <v>148</v>
      </c>
    </row>
    <row r="232" spans="2:65" s="12" customFormat="1" ht="13.5">
      <c r="B232" s="176"/>
      <c r="D232" s="162" t="s">
        <v>267</v>
      </c>
      <c r="E232" s="177" t="s">
        <v>5</v>
      </c>
      <c r="F232" s="178" t="s">
        <v>271</v>
      </c>
      <c r="H232" s="179">
        <v>0.53600000000000003</v>
      </c>
      <c r="L232" s="176"/>
      <c r="M232" s="180"/>
      <c r="N232" s="181"/>
      <c r="O232" s="181"/>
      <c r="P232" s="181"/>
      <c r="Q232" s="181"/>
      <c r="R232" s="181"/>
      <c r="S232" s="181"/>
      <c r="T232" s="182"/>
      <c r="AT232" s="177" t="s">
        <v>267</v>
      </c>
      <c r="AU232" s="177" t="s">
        <v>84</v>
      </c>
      <c r="AV232" s="12" t="s">
        <v>163</v>
      </c>
      <c r="AW232" s="12" t="s">
        <v>38</v>
      </c>
      <c r="AX232" s="12" t="s">
        <v>22</v>
      </c>
      <c r="AY232" s="177" t="s">
        <v>148</v>
      </c>
    </row>
    <row r="233" spans="2:65" s="1" customFormat="1" ht="16.5" customHeight="1">
      <c r="B233" s="150"/>
      <c r="C233" s="151" t="s">
        <v>10</v>
      </c>
      <c r="D233" s="151" t="s">
        <v>152</v>
      </c>
      <c r="E233" s="152" t="s">
        <v>743</v>
      </c>
      <c r="F233" s="153" t="s">
        <v>744</v>
      </c>
      <c r="G233" s="154" t="s">
        <v>296</v>
      </c>
      <c r="H233" s="155">
        <v>14.7</v>
      </c>
      <c r="I233" s="156">
        <v>245</v>
      </c>
      <c r="J233" s="156">
        <f>ROUND(I233*H233,2)</f>
        <v>3601.5</v>
      </c>
      <c r="K233" s="153" t="s">
        <v>191</v>
      </c>
      <c r="L233" s="36"/>
      <c r="M233" s="157" t="s">
        <v>5</v>
      </c>
      <c r="N233" s="158" t="s">
        <v>46</v>
      </c>
      <c r="O233" s="159">
        <v>0.14000000000000001</v>
      </c>
      <c r="P233" s="159">
        <f>O233*H233</f>
        <v>2.0580000000000003</v>
      </c>
      <c r="Q233" s="159">
        <v>9.2000000000000003E-4</v>
      </c>
      <c r="R233" s="159">
        <f>Q233*H233</f>
        <v>1.3524E-2</v>
      </c>
      <c r="S233" s="159">
        <v>0</v>
      </c>
      <c r="T233" s="160">
        <f>S233*H233</f>
        <v>0</v>
      </c>
      <c r="AR233" s="22" t="s">
        <v>163</v>
      </c>
      <c r="AT233" s="22" t="s">
        <v>152</v>
      </c>
      <c r="AU233" s="22" t="s">
        <v>84</v>
      </c>
      <c r="AY233" s="22" t="s">
        <v>148</v>
      </c>
      <c r="BE233" s="161">
        <f>IF(N233="základní",J233,0)</f>
        <v>3601.5</v>
      </c>
      <c r="BF233" s="161">
        <f>IF(N233="snížená",J233,0)</f>
        <v>0</v>
      </c>
      <c r="BG233" s="161">
        <f>IF(N233="zákl. přenesená",J233,0)</f>
        <v>0</v>
      </c>
      <c r="BH233" s="161">
        <f>IF(N233="sníž. přenesená",J233,0)</f>
        <v>0</v>
      </c>
      <c r="BI233" s="161">
        <f>IF(N233="nulová",J233,0)</f>
        <v>0</v>
      </c>
      <c r="BJ233" s="22" t="s">
        <v>22</v>
      </c>
      <c r="BK233" s="161">
        <f>ROUND(I233*H233,2)</f>
        <v>3601.5</v>
      </c>
      <c r="BL233" s="22" t="s">
        <v>163</v>
      </c>
      <c r="BM233" s="22" t="s">
        <v>745</v>
      </c>
    </row>
    <row r="234" spans="2:65" s="1" customFormat="1" ht="13.5">
      <c r="B234" s="36"/>
      <c r="D234" s="162" t="s">
        <v>159</v>
      </c>
      <c r="F234" s="163" t="s">
        <v>746</v>
      </c>
      <c r="L234" s="36"/>
      <c r="M234" s="164"/>
      <c r="N234" s="37"/>
      <c r="O234" s="37"/>
      <c r="P234" s="37"/>
      <c r="Q234" s="37"/>
      <c r="R234" s="37"/>
      <c r="S234" s="37"/>
      <c r="T234" s="65"/>
      <c r="AT234" s="22" t="s">
        <v>159</v>
      </c>
      <c r="AU234" s="22" t="s">
        <v>84</v>
      </c>
    </row>
    <row r="235" spans="2:65" s="1" customFormat="1" ht="108">
      <c r="B235" s="36"/>
      <c r="D235" s="162" t="s">
        <v>241</v>
      </c>
      <c r="F235" s="165" t="s">
        <v>747</v>
      </c>
      <c r="L235" s="36"/>
      <c r="M235" s="164"/>
      <c r="N235" s="37"/>
      <c r="O235" s="37"/>
      <c r="P235" s="37"/>
      <c r="Q235" s="37"/>
      <c r="R235" s="37"/>
      <c r="S235" s="37"/>
      <c r="T235" s="65"/>
      <c r="AT235" s="22" t="s">
        <v>241</v>
      </c>
      <c r="AU235" s="22" t="s">
        <v>84</v>
      </c>
    </row>
    <row r="236" spans="2:65" s="1" customFormat="1" ht="40.5">
      <c r="B236" s="36"/>
      <c r="D236" s="162" t="s">
        <v>161</v>
      </c>
      <c r="F236" s="165" t="s">
        <v>748</v>
      </c>
      <c r="L236" s="36"/>
      <c r="M236" s="164"/>
      <c r="N236" s="37"/>
      <c r="O236" s="37"/>
      <c r="P236" s="37"/>
      <c r="Q236" s="37"/>
      <c r="R236" s="37"/>
      <c r="S236" s="37"/>
      <c r="T236" s="65"/>
      <c r="AT236" s="22" t="s">
        <v>161</v>
      </c>
      <c r="AU236" s="22" t="s">
        <v>84</v>
      </c>
    </row>
    <row r="237" spans="2:65" s="11" customFormat="1" ht="13.5">
      <c r="B237" s="169"/>
      <c r="D237" s="162" t="s">
        <v>267</v>
      </c>
      <c r="E237" s="170" t="s">
        <v>5</v>
      </c>
      <c r="F237" s="171" t="s">
        <v>749</v>
      </c>
      <c r="H237" s="172">
        <v>7.35</v>
      </c>
      <c r="L237" s="169"/>
      <c r="M237" s="173"/>
      <c r="N237" s="174"/>
      <c r="O237" s="174"/>
      <c r="P237" s="174"/>
      <c r="Q237" s="174"/>
      <c r="R237" s="174"/>
      <c r="S237" s="174"/>
      <c r="T237" s="175"/>
      <c r="AT237" s="170" t="s">
        <v>267</v>
      </c>
      <c r="AU237" s="170" t="s">
        <v>84</v>
      </c>
      <c r="AV237" s="11" t="s">
        <v>84</v>
      </c>
      <c r="AW237" s="11" t="s">
        <v>38</v>
      </c>
      <c r="AX237" s="11" t="s">
        <v>75</v>
      </c>
      <c r="AY237" s="170" t="s">
        <v>148</v>
      </c>
    </row>
    <row r="238" spans="2:65" s="11" customFormat="1" ht="13.5">
      <c r="B238" s="169"/>
      <c r="D238" s="162" t="s">
        <v>267</v>
      </c>
      <c r="E238" s="170" t="s">
        <v>5</v>
      </c>
      <c r="F238" s="171" t="s">
        <v>750</v>
      </c>
      <c r="H238" s="172">
        <v>7.35</v>
      </c>
      <c r="L238" s="169"/>
      <c r="M238" s="173"/>
      <c r="N238" s="174"/>
      <c r="O238" s="174"/>
      <c r="P238" s="174"/>
      <c r="Q238" s="174"/>
      <c r="R238" s="174"/>
      <c r="S238" s="174"/>
      <c r="T238" s="175"/>
      <c r="AT238" s="170" t="s">
        <v>267</v>
      </c>
      <c r="AU238" s="170" t="s">
        <v>84</v>
      </c>
      <c r="AV238" s="11" t="s">
        <v>84</v>
      </c>
      <c r="AW238" s="11" t="s">
        <v>38</v>
      </c>
      <c r="AX238" s="11" t="s">
        <v>75</v>
      </c>
      <c r="AY238" s="170" t="s">
        <v>148</v>
      </c>
    </row>
    <row r="239" spans="2:65" s="12" customFormat="1" ht="13.5">
      <c r="B239" s="176"/>
      <c r="D239" s="162" t="s">
        <v>267</v>
      </c>
      <c r="E239" s="177" t="s">
        <v>5</v>
      </c>
      <c r="F239" s="178" t="s">
        <v>271</v>
      </c>
      <c r="H239" s="179">
        <v>14.7</v>
      </c>
      <c r="L239" s="176"/>
      <c r="M239" s="180"/>
      <c r="N239" s="181"/>
      <c r="O239" s="181"/>
      <c r="P239" s="181"/>
      <c r="Q239" s="181"/>
      <c r="R239" s="181"/>
      <c r="S239" s="181"/>
      <c r="T239" s="182"/>
      <c r="AT239" s="177" t="s">
        <v>267</v>
      </c>
      <c r="AU239" s="177" t="s">
        <v>84</v>
      </c>
      <c r="AV239" s="12" t="s">
        <v>163</v>
      </c>
      <c r="AW239" s="12" t="s">
        <v>38</v>
      </c>
      <c r="AX239" s="12" t="s">
        <v>22</v>
      </c>
      <c r="AY239" s="177" t="s">
        <v>148</v>
      </c>
    </row>
    <row r="240" spans="2:65" s="1" customFormat="1" ht="16.5" customHeight="1">
      <c r="B240" s="150"/>
      <c r="C240" s="151" t="s">
        <v>409</v>
      </c>
      <c r="D240" s="151" t="s">
        <v>152</v>
      </c>
      <c r="E240" s="152" t="s">
        <v>751</v>
      </c>
      <c r="F240" s="153" t="s">
        <v>752</v>
      </c>
      <c r="G240" s="154" t="s">
        <v>296</v>
      </c>
      <c r="H240" s="155">
        <v>10.7</v>
      </c>
      <c r="I240" s="156">
        <v>24.2</v>
      </c>
      <c r="J240" s="156">
        <f>ROUND(I240*H240,2)</f>
        <v>258.94</v>
      </c>
      <c r="K240" s="153" t="s">
        <v>191</v>
      </c>
      <c r="L240" s="36"/>
      <c r="M240" s="157" t="s">
        <v>5</v>
      </c>
      <c r="N240" s="158" t="s">
        <v>46</v>
      </c>
      <c r="O240" s="159">
        <v>0.05</v>
      </c>
      <c r="P240" s="159">
        <f>O240*H240</f>
        <v>0.53500000000000003</v>
      </c>
      <c r="Q240" s="159">
        <v>1.6000000000000001E-4</v>
      </c>
      <c r="R240" s="159">
        <f>Q240*H240</f>
        <v>1.712E-3</v>
      </c>
      <c r="S240" s="159">
        <v>0</v>
      </c>
      <c r="T240" s="160">
        <f>S240*H240</f>
        <v>0</v>
      </c>
      <c r="AR240" s="22" t="s">
        <v>163</v>
      </c>
      <c r="AT240" s="22" t="s">
        <v>152</v>
      </c>
      <c r="AU240" s="22" t="s">
        <v>84</v>
      </c>
      <c r="AY240" s="22" t="s">
        <v>148</v>
      </c>
      <c r="BE240" s="161">
        <f>IF(N240="základní",J240,0)</f>
        <v>258.94</v>
      </c>
      <c r="BF240" s="161">
        <f>IF(N240="snížená",J240,0)</f>
        <v>0</v>
      </c>
      <c r="BG240" s="161">
        <f>IF(N240="zákl. přenesená",J240,0)</f>
        <v>0</v>
      </c>
      <c r="BH240" s="161">
        <f>IF(N240="sníž. přenesená",J240,0)</f>
        <v>0</v>
      </c>
      <c r="BI240" s="161">
        <f>IF(N240="nulová",J240,0)</f>
        <v>0</v>
      </c>
      <c r="BJ240" s="22" t="s">
        <v>22</v>
      </c>
      <c r="BK240" s="161">
        <f>ROUND(I240*H240,2)</f>
        <v>258.94</v>
      </c>
      <c r="BL240" s="22" t="s">
        <v>163</v>
      </c>
      <c r="BM240" s="22" t="s">
        <v>753</v>
      </c>
    </row>
    <row r="241" spans="2:65" s="1" customFormat="1" ht="13.5">
      <c r="B241" s="36"/>
      <c r="D241" s="162" t="s">
        <v>159</v>
      </c>
      <c r="F241" s="163" t="s">
        <v>752</v>
      </c>
      <c r="L241" s="36"/>
      <c r="M241" s="164"/>
      <c r="N241" s="37"/>
      <c r="O241" s="37"/>
      <c r="P241" s="37"/>
      <c r="Q241" s="37"/>
      <c r="R241" s="37"/>
      <c r="S241" s="37"/>
      <c r="T241" s="65"/>
      <c r="AT241" s="22" t="s">
        <v>159</v>
      </c>
      <c r="AU241" s="22" t="s">
        <v>84</v>
      </c>
    </row>
    <row r="242" spans="2:65" s="1" customFormat="1" ht="54">
      <c r="B242" s="36"/>
      <c r="D242" s="162" t="s">
        <v>241</v>
      </c>
      <c r="F242" s="165" t="s">
        <v>754</v>
      </c>
      <c r="L242" s="36"/>
      <c r="M242" s="164"/>
      <c r="N242" s="37"/>
      <c r="O242" s="37"/>
      <c r="P242" s="37"/>
      <c r="Q242" s="37"/>
      <c r="R242" s="37"/>
      <c r="S242" s="37"/>
      <c r="T242" s="65"/>
      <c r="AT242" s="22" t="s">
        <v>241</v>
      </c>
      <c r="AU242" s="22" t="s">
        <v>84</v>
      </c>
    </row>
    <row r="243" spans="2:65" s="1" customFormat="1" ht="40.5">
      <c r="B243" s="36"/>
      <c r="D243" s="162" t="s">
        <v>161</v>
      </c>
      <c r="F243" s="165" t="s">
        <v>740</v>
      </c>
      <c r="L243" s="36"/>
      <c r="M243" s="164"/>
      <c r="N243" s="37"/>
      <c r="O243" s="37"/>
      <c r="P243" s="37"/>
      <c r="Q243" s="37"/>
      <c r="R243" s="37"/>
      <c r="S243" s="37"/>
      <c r="T243" s="65"/>
      <c r="AT243" s="22" t="s">
        <v>161</v>
      </c>
      <c r="AU243" s="22" t="s">
        <v>84</v>
      </c>
    </row>
    <row r="244" spans="2:65" s="11" customFormat="1" ht="13.5">
      <c r="B244" s="169"/>
      <c r="D244" s="162" t="s">
        <v>267</v>
      </c>
      <c r="E244" s="170" t="s">
        <v>5</v>
      </c>
      <c r="F244" s="171" t="s">
        <v>755</v>
      </c>
      <c r="H244" s="172">
        <v>5.35</v>
      </c>
      <c r="L244" s="169"/>
      <c r="M244" s="173"/>
      <c r="N244" s="174"/>
      <c r="O244" s="174"/>
      <c r="P244" s="174"/>
      <c r="Q244" s="174"/>
      <c r="R244" s="174"/>
      <c r="S244" s="174"/>
      <c r="T244" s="175"/>
      <c r="AT244" s="170" t="s">
        <v>267</v>
      </c>
      <c r="AU244" s="170" t="s">
        <v>84</v>
      </c>
      <c r="AV244" s="11" t="s">
        <v>84</v>
      </c>
      <c r="AW244" s="11" t="s">
        <v>38</v>
      </c>
      <c r="AX244" s="11" t="s">
        <v>75</v>
      </c>
      <c r="AY244" s="170" t="s">
        <v>148</v>
      </c>
    </row>
    <row r="245" spans="2:65" s="11" customFormat="1" ht="13.5">
      <c r="B245" s="169"/>
      <c r="D245" s="162" t="s">
        <v>267</v>
      </c>
      <c r="E245" s="170" t="s">
        <v>5</v>
      </c>
      <c r="F245" s="171" t="s">
        <v>755</v>
      </c>
      <c r="H245" s="172">
        <v>5.35</v>
      </c>
      <c r="L245" s="169"/>
      <c r="M245" s="173"/>
      <c r="N245" s="174"/>
      <c r="O245" s="174"/>
      <c r="P245" s="174"/>
      <c r="Q245" s="174"/>
      <c r="R245" s="174"/>
      <c r="S245" s="174"/>
      <c r="T245" s="175"/>
      <c r="AT245" s="170" t="s">
        <v>267</v>
      </c>
      <c r="AU245" s="170" t="s">
        <v>84</v>
      </c>
      <c r="AV245" s="11" t="s">
        <v>84</v>
      </c>
      <c r="AW245" s="11" t="s">
        <v>38</v>
      </c>
      <c r="AX245" s="11" t="s">
        <v>75</v>
      </c>
      <c r="AY245" s="170" t="s">
        <v>148</v>
      </c>
    </row>
    <row r="246" spans="2:65" s="12" customFormat="1" ht="13.5">
      <c r="B246" s="176"/>
      <c r="D246" s="162" t="s">
        <v>267</v>
      </c>
      <c r="E246" s="177" t="s">
        <v>5</v>
      </c>
      <c r="F246" s="178" t="s">
        <v>271</v>
      </c>
      <c r="H246" s="179">
        <v>10.7</v>
      </c>
      <c r="L246" s="176"/>
      <c r="M246" s="180"/>
      <c r="N246" s="181"/>
      <c r="O246" s="181"/>
      <c r="P246" s="181"/>
      <c r="Q246" s="181"/>
      <c r="R246" s="181"/>
      <c r="S246" s="181"/>
      <c r="T246" s="182"/>
      <c r="AT246" s="177" t="s">
        <v>267</v>
      </c>
      <c r="AU246" s="177" t="s">
        <v>84</v>
      </c>
      <c r="AV246" s="12" t="s">
        <v>163</v>
      </c>
      <c r="AW246" s="12" t="s">
        <v>38</v>
      </c>
      <c r="AX246" s="12" t="s">
        <v>22</v>
      </c>
      <c r="AY246" s="177" t="s">
        <v>148</v>
      </c>
    </row>
    <row r="247" spans="2:65" s="1" customFormat="1" ht="16.5" customHeight="1">
      <c r="B247" s="150"/>
      <c r="C247" s="151" t="s">
        <v>416</v>
      </c>
      <c r="D247" s="151" t="s">
        <v>152</v>
      </c>
      <c r="E247" s="152" t="s">
        <v>756</v>
      </c>
      <c r="F247" s="153" t="s">
        <v>757</v>
      </c>
      <c r="G247" s="154" t="s">
        <v>296</v>
      </c>
      <c r="H247" s="155">
        <v>85.5</v>
      </c>
      <c r="I247" s="156">
        <v>3100</v>
      </c>
      <c r="J247" s="156">
        <f>ROUND(I247*H247,2)</f>
        <v>265050</v>
      </c>
      <c r="K247" s="153" t="s">
        <v>191</v>
      </c>
      <c r="L247" s="36"/>
      <c r="M247" s="157" t="s">
        <v>5</v>
      </c>
      <c r="N247" s="158" t="s">
        <v>46</v>
      </c>
      <c r="O247" s="159">
        <v>0.55500000000000005</v>
      </c>
      <c r="P247" s="159">
        <f>O247*H247</f>
        <v>47.452500000000008</v>
      </c>
      <c r="Q247" s="159">
        <v>2.3000000000000001E-4</v>
      </c>
      <c r="R247" s="159">
        <f>Q247*H247</f>
        <v>1.9665000000000002E-2</v>
      </c>
      <c r="S247" s="159">
        <v>0</v>
      </c>
      <c r="T247" s="160">
        <f>S247*H247</f>
        <v>0</v>
      </c>
      <c r="AR247" s="22" t="s">
        <v>163</v>
      </c>
      <c r="AT247" s="22" t="s">
        <v>152</v>
      </c>
      <c r="AU247" s="22" t="s">
        <v>84</v>
      </c>
      <c r="AY247" s="22" t="s">
        <v>148</v>
      </c>
      <c r="BE247" s="161">
        <f>IF(N247="základní",J247,0)</f>
        <v>265050</v>
      </c>
      <c r="BF247" s="161">
        <f>IF(N247="snížená",J247,0)</f>
        <v>0</v>
      </c>
      <c r="BG247" s="161">
        <f>IF(N247="zákl. přenesená",J247,0)</f>
        <v>0</v>
      </c>
      <c r="BH247" s="161">
        <f>IF(N247="sníž. přenesená",J247,0)</f>
        <v>0</v>
      </c>
      <c r="BI247" s="161">
        <f>IF(N247="nulová",J247,0)</f>
        <v>0</v>
      </c>
      <c r="BJ247" s="22" t="s">
        <v>22</v>
      </c>
      <c r="BK247" s="161">
        <f>ROUND(I247*H247,2)</f>
        <v>265050</v>
      </c>
      <c r="BL247" s="22" t="s">
        <v>163</v>
      </c>
      <c r="BM247" s="22" t="s">
        <v>758</v>
      </c>
    </row>
    <row r="248" spans="2:65" s="1" customFormat="1" ht="27">
      <c r="B248" s="36"/>
      <c r="D248" s="162" t="s">
        <v>159</v>
      </c>
      <c r="F248" s="163" t="s">
        <v>759</v>
      </c>
      <c r="L248" s="36"/>
      <c r="M248" s="164"/>
      <c r="N248" s="37"/>
      <c r="O248" s="37"/>
      <c r="P248" s="37"/>
      <c r="Q248" s="37"/>
      <c r="R248" s="37"/>
      <c r="S248" s="37"/>
      <c r="T248" s="65"/>
      <c r="AT248" s="22" t="s">
        <v>159</v>
      </c>
      <c r="AU248" s="22" t="s">
        <v>84</v>
      </c>
    </row>
    <row r="249" spans="2:65" s="1" customFormat="1" ht="40.5">
      <c r="B249" s="36"/>
      <c r="D249" s="162" t="s">
        <v>161</v>
      </c>
      <c r="F249" s="165" t="s">
        <v>760</v>
      </c>
      <c r="L249" s="36"/>
      <c r="M249" s="164"/>
      <c r="N249" s="37"/>
      <c r="O249" s="37"/>
      <c r="P249" s="37"/>
      <c r="Q249" s="37"/>
      <c r="R249" s="37"/>
      <c r="S249" s="37"/>
      <c r="T249" s="65"/>
      <c r="AT249" s="22" t="s">
        <v>161</v>
      </c>
      <c r="AU249" s="22" t="s">
        <v>84</v>
      </c>
    </row>
    <row r="250" spans="2:65" s="11" customFormat="1" ht="13.5">
      <c r="B250" s="169"/>
      <c r="D250" s="162" t="s">
        <v>267</v>
      </c>
      <c r="E250" s="170" t="s">
        <v>5</v>
      </c>
      <c r="F250" s="171" t="s">
        <v>761</v>
      </c>
      <c r="H250" s="172">
        <v>44.55</v>
      </c>
      <c r="L250" s="169"/>
      <c r="M250" s="173"/>
      <c r="N250" s="174"/>
      <c r="O250" s="174"/>
      <c r="P250" s="174"/>
      <c r="Q250" s="174"/>
      <c r="R250" s="174"/>
      <c r="S250" s="174"/>
      <c r="T250" s="175"/>
      <c r="AT250" s="170" t="s">
        <v>267</v>
      </c>
      <c r="AU250" s="170" t="s">
        <v>84</v>
      </c>
      <c r="AV250" s="11" t="s">
        <v>84</v>
      </c>
      <c r="AW250" s="11" t="s">
        <v>38</v>
      </c>
      <c r="AX250" s="11" t="s">
        <v>75</v>
      </c>
      <c r="AY250" s="170" t="s">
        <v>148</v>
      </c>
    </row>
    <row r="251" spans="2:65" s="11" customFormat="1" ht="13.5">
      <c r="B251" s="169"/>
      <c r="D251" s="162" t="s">
        <v>267</v>
      </c>
      <c r="E251" s="170" t="s">
        <v>5</v>
      </c>
      <c r="F251" s="171" t="s">
        <v>762</v>
      </c>
      <c r="H251" s="172">
        <v>40.950000000000003</v>
      </c>
      <c r="L251" s="169"/>
      <c r="M251" s="173"/>
      <c r="N251" s="174"/>
      <c r="O251" s="174"/>
      <c r="P251" s="174"/>
      <c r="Q251" s="174"/>
      <c r="R251" s="174"/>
      <c r="S251" s="174"/>
      <c r="T251" s="175"/>
      <c r="AT251" s="170" t="s">
        <v>267</v>
      </c>
      <c r="AU251" s="170" t="s">
        <v>84</v>
      </c>
      <c r="AV251" s="11" t="s">
        <v>84</v>
      </c>
      <c r="AW251" s="11" t="s">
        <v>38</v>
      </c>
      <c r="AX251" s="11" t="s">
        <v>75</v>
      </c>
      <c r="AY251" s="170" t="s">
        <v>148</v>
      </c>
    </row>
    <row r="252" spans="2:65" s="12" customFormat="1" ht="13.5">
      <c r="B252" s="176"/>
      <c r="D252" s="162" t="s">
        <v>267</v>
      </c>
      <c r="E252" s="177" t="s">
        <v>5</v>
      </c>
      <c r="F252" s="178" t="s">
        <v>271</v>
      </c>
      <c r="H252" s="179">
        <v>85.5</v>
      </c>
      <c r="L252" s="176"/>
      <c r="M252" s="180"/>
      <c r="N252" s="181"/>
      <c r="O252" s="181"/>
      <c r="P252" s="181"/>
      <c r="Q252" s="181"/>
      <c r="R252" s="181"/>
      <c r="S252" s="181"/>
      <c r="T252" s="182"/>
      <c r="AT252" s="177" t="s">
        <v>267</v>
      </c>
      <c r="AU252" s="177" t="s">
        <v>84</v>
      </c>
      <c r="AV252" s="12" t="s">
        <v>163</v>
      </c>
      <c r="AW252" s="12" t="s">
        <v>38</v>
      </c>
      <c r="AX252" s="12" t="s">
        <v>22</v>
      </c>
      <c r="AY252" s="177" t="s">
        <v>148</v>
      </c>
    </row>
    <row r="253" spans="2:65" s="1" customFormat="1" ht="16.5" customHeight="1">
      <c r="B253" s="150"/>
      <c r="C253" s="151" t="s">
        <v>422</v>
      </c>
      <c r="D253" s="151" t="s">
        <v>152</v>
      </c>
      <c r="E253" s="152" t="s">
        <v>763</v>
      </c>
      <c r="F253" s="153" t="s">
        <v>764</v>
      </c>
      <c r="G253" s="154" t="s">
        <v>296</v>
      </c>
      <c r="H253" s="155">
        <v>85.5</v>
      </c>
      <c r="I253" s="156">
        <v>2070</v>
      </c>
      <c r="J253" s="156">
        <f>ROUND(I253*H253,2)</f>
        <v>176985</v>
      </c>
      <c r="K253" s="153" t="s">
        <v>191</v>
      </c>
      <c r="L253" s="36"/>
      <c r="M253" s="157" t="s">
        <v>5</v>
      </c>
      <c r="N253" s="158" t="s">
        <v>46</v>
      </c>
      <c r="O253" s="159">
        <v>0.77200000000000002</v>
      </c>
      <c r="P253" s="159">
        <f>O253*H253</f>
        <v>66.006</v>
      </c>
      <c r="Q253" s="159">
        <v>0</v>
      </c>
      <c r="R253" s="159">
        <f>Q253*H253</f>
        <v>0</v>
      </c>
      <c r="S253" s="159">
        <v>0</v>
      </c>
      <c r="T253" s="160">
        <f>S253*H253</f>
        <v>0</v>
      </c>
      <c r="AR253" s="22" t="s">
        <v>163</v>
      </c>
      <c r="AT253" s="22" t="s">
        <v>152</v>
      </c>
      <c r="AU253" s="22" t="s">
        <v>84</v>
      </c>
      <c r="AY253" s="22" t="s">
        <v>148</v>
      </c>
      <c r="BE253" s="161">
        <f>IF(N253="základní",J253,0)</f>
        <v>176985</v>
      </c>
      <c r="BF253" s="161">
        <f>IF(N253="snížená",J253,0)</f>
        <v>0</v>
      </c>
      <c r="BG253" s="161">
        <f>IF(N253="zákl. přenesená",J253,0)</f>
        <v>0</v>
      </c>
      <c r="BH253" s="161">
        <f>IF(N253="sníž. přenesená",J253,0)</f>
        <v>0</v>
      </c>
      <c r="BI253" s="161">
        <f>IF(N253="nulová",J253,0)</f>
        <v>0</v>
      </c>
      <c r="BJ253" s="22" t="s">
        <v>22</v>
      </c>
      <c r="BK253" s="161">
        <f>ROUND(I253*H253,2)</f>
        <v>176985</v>
      </c>
      <c r="BL253" s="22" t="s">
        <v>163</v>
      </c>
      <c r="BM253" s="22" t="s">
        <v>765</v>
      </c>
    </row>
    <row r="254" spans="2:65" s="1" customFormat="1" ht="13.5">
      <c r="B254" s="36"/>
      <c r="D254" s="162" t="s">
        <v>159</v>
      </c>
      <c r="F254" s="163" t="s">
        <v>766</v>
      </c>
      <c r="L254" s="36"/>
      <c r="M254" s="164"/>
      <c r="N254" s="37"/>
      <c r="O254" s="37"/>
      <c r="P254" s="37"/>
      <c r="Q254" s="37"/>
      <c r="R254" s="37"/>
      <c r="S254" s="37"/>
      <c r="T254" s="65"/>
      <c r="AT254" s="22" t="s">
        <v>159</v>
      </c>
      <c r="AU254" s="22" t="s">
        <v>84</v>
      </c>
    </row>
    <row r="255" spans="2:65" s="11" customFormat="1" ht="13.5">
      <c r="B255" s="169"/>
      <c r="D255" s="162" t="s">
        <v>267</v>
      </c>
      <c r="E255" s="170" t="s">
        <v>5</v>
      </c>
      <c r="F255" s="171" t="s">
        <v>761</v>
      </c>
      <c r="H255" s="172">
        <v>44.55</v>
      </c>
      <c r="L255" s="169"/>
      <c r="M255" s="173"/>
      <c r="N255" s="174"/>
      <c r="O255" s="174"/>
      <c r="P255" s="174"/>
      <c r="Q255" s="174"/>
      <c r="R255" s="174"/>
      <c r="S255" s="174"/>
      <c r="T255" s="175"/>
      <c r="AT255" s="170" t="s">
        <v>267</v>
      </c>
      <c r="AU255" s="170" t="s">
        <v>84</v>
      </c>
      <c r="AV255" s="11" t="s">
        <v>84</v>
      </c>
      <c r="AW255" s="11" t="s">
        <v>38</v>
      </c>
      <c r="AX255" s="11" t="s">
        <v>75</v>
      </c>
      <c r="AY255" s="170" t="s">
        <v>148</v>
      </c>
    </row>
    <row r="256" spans="2:65" s="11" customFormat="1" ht="13.5">
      <c r="B256" s="169"/>
      <c r="D256" s="162" t="s">
        <v>267</v>
      </c>
      <c r="E256" s="170" t="s">
        <v>5</v>
      </c>
      <c r="F256" s="171" t="s">
        <v>762</v>
      </c>
      <c r="H256" s="172">
        <v>40.950000000000003</v>
      </c>
      <c r="L256" s="169"/>
      <c r="M256" s="173"/>
      <c r="N256" s="174"/>
      <c r="O256" s="174"/>
      <c r="P256" s="174"/>
      <c r="Q256" s="174"/>
      <c r="R256" s="174"/>
      <c r="S256" s="174"/>
      <c r="T256" s="175"/>
      <c r="AT256" s="170" t="s">
        <v>267</v>
      </c>
      <c r="AU256" s="170" t="s">
        <v>84</v>
      </c>
      <c r="AV256" s="11" t="s">
        <v>84</v>
      </c>
      <c r="AW256" s="11" t="s">
        <v>38</v>
      </c>
      <c r="AX256" s="11" t="s">
        <v>75</v>
      </c>
      <c r="AY256" s="170" t="s">
        <v>148</v>
      </c>
    </row>
    <row r="257" spans="2:65" s="12" customFormat="1" ht="13.5">
      <c r="B257" s="176"/>
      <c r="D257" s="162" t="s">
        <v>267</v>
      </c>
      <c r="E257" s="177" t="s">
        <v>5</v>
      </c>
      <c r="F257" s="178" t="s">
        <v>271</v>
      </c>
      <c r="H257" s="179">
        <v>85.5</v>
      </c>
      <c r="L257" s="176"/>
      <c r="M257" s="180"/>
      <c r="N257" s="181"/>
      <c r="O257" s="181"/>
      <c r="P257" s="181"/>
      <c r="Q257" s="181"/>
      <c r="R257" s="181"/>
      <c r="S257" s="181"/>
      <c r="T257" s="182"/>
      <c r="AT257" s="177" t="s">
        <v>267</v>
      </c>
      <c r="AU257" s="177" t="s">
        <v>84</v>
      </c>
      <c r="AV257" s="12" t="s">
        <v>163</v>
      </c>
      <c r="AW257" s="12" t="s">
        <v>38</v>
      </c>
      <c r="AX257" s="12" t="s">
        <v>22</v>
      </c>
      <c r="AY257" s="177" t="s">
        <v>148</v>
      </c>
    </row>
    <row r="258" spans="2:65" s="1" customFormat="1" ht="25.5" customHeight="1">
      <c r="B258" s="150"/>
      <c r="C258" s="151" t="s">
        <v>428</v>
      </c>
      <c r="D258" s="151" t="s">
        <v>152</v>
      </c>
      <c r="E258" s="152" t="s">
        <v>767</v>
      </c>
      <c r="F258" s="153" t="s">
        <v>768</v>
      </c>
      <c r="G258" s="154" t="s">
        <v>296</v>
      </c>
      <c r="H258" s="155">
        <v>72</v>
      </c>
      <c r="I258" s="156">
        <v>864</v>
      </c>
      <c r="J258" s="156">
        <f>ROUND(I258*H258,2)</f>
        <v>62208</v>
      </c>
      <c r="K258" s="153" t="s">
        <v>191</v>
      </c>
      <c r="L258" s="36"/>
      <c r="M258" s="157" t="s">
        <v>5</v>
      </c>
      <c r="N258" s="158" t="s">
        <v>46</v>
      </c>
      <c r="O258" s="159">
        <v>0.69299999999999995</v>
      </c>
      <c r="P258" s="159">
        <f>O258*H258</f>
        <v>49.895999999999994</v>
      </c>
      <c r="Q258" s="159">
        <v>0</v>
      </c>
      <c r="R258" s="159">
        <f>Q258*H258</f>
        <v>0</v>
      </c>
      <c r="S258" s="159">
        <v>0</v>
      </c>
      <c r="T258" s="160">
        <f>S258*H258</f>
        <v>0</v>
      </c>
      <c r="AR258" s="22" t="s">
        <v>163</v>
      </c>
      <c r="AT258" s="22" t="s">
        <v>152</v>
      </c>
      <c r="AU258" s="22" t="s">
        <v>84</v>
      </c>
      <c r="AY258" s="22" t="s">
        <v>148</v>
      </c>
      <c r="BE258" s="161">
        <f>IF(N258="základní",J258,0)</f>
        <v>62208</v>
      </c>
      <c r="BF258" s="161">
        <f>IF(N258="snížená",J258,0)</f>
        <v>0</v>
      </c>
      <c r="BG258" s="161">
        <f>IF(N258="zákl. přenesená",J258,0)</f>
        <v>0</v>
      </c>
      <c r="BH258" s="161">
        <f>IF(N258="sníž. přenesená",J258,0)</f>
        <v>0</v>
      </c>
      <c r="BI258" s="161">
        <f>IF(N258="nulová",J258,0)</f>
        <v>0</v>
      </c>
      <c r="BJ258" s="22" t="s">
        <v>22</v>
      </c>
      <c r="BK258" s="161">
        <f>ROUND(I258*H258,2)</f>
        <v>62208</v>
      </c>
      <c r="BL258" s="22" t="s">
        <v>163</v>
      </c>
      <c r="BM258" s="22" t="s">
        <v>769</v>
      </c>
    </row>
    <row r="259" spans="2:65" s="1" customFormat="1" ht="27">
      <c r="B259" s="36"/>
      <c r="D259" s="162" t="s">
        <v>159</v>
      </c>
      <c r="F259" s="163" t="s">
        <v>770</v>
      </c>
      <c r="L259" s="36"/>
      <c r="M259" s="164"/>
      <c r="N259" s="37"/>
      <c r="O259" s="37"/>
      <c r="P259" s="37"/>
      <c r="Q259" s="37"/>
      <c r="R259" s="37"/>
      <c r="S259" s="37"/>
      <c r="T259" s="65"/>
      <c r="AT259" s="22" t="s">
        <v>159</v>
      </c>
      <c r="AU259" s="22" t="s">
        <v>84</v>
      </c>
    </row>
    <row r="260" spans="2:65" s="1" customFormat="1" ht="81">
      <c r="B260" s="36"/>
      <c r="D260" s="162" t="s">
        <v>241</v>
      </c>
      <c r="F260" s="165" t="s">
        <v>771</v>
      </c>
      <c r="L260" s="36"/>
      <c r="M260" s="164"/>
      <c r="N260" s="37"/>
      <c r="O260" s="37"/>
      <c r="P260" s="37"/>
      <c r="Q260" s="37"/>
      <c r="R260" s="37"/>
      <c r="S260" s="37"/>
      <c r="T260" s="65"/>
      <c r="AT260" s="22" t="s">
        <v>241</v>
      </c>
      <c r="AU260" s="22" t="s">
        <v>84</v>
      </c>
    </row>
    <row r="261" spans="2:65" s="1" customFormat="1" ht="54">
      <c r="B261" s="36"/>
      <c r="D261" s="162" t="s">
        <v>161</v>
      </c>
      <c r="F261" s="165" t="s">
        <v>772</v>
      </c>
      <c r="L261" s="36"/>
      <c r="M261" s="164"/>
      <c r="N261" s="37"/>
      <c r="O261" s="37"/>
      <c r="P261" s="37"/>
      <c r="Q261" s="37"/>
      <c r="R261" s="37"/>
      <c r="S261" s="37"/>
      <c r="T261" s="65"/>
      <c r="AT261" s="22" t="s">
        <v>161</v>
      </c>
      <c r="AU261" s="22" t="s">
        <v>84</v>
      </c>
    </row>
    <row r="262" spans="2:65" s="11" customFormat="1" ht="13.5">
      <c r="B262" s="169"/>
      <c r="D262" s="162" t="s">
        <v>267</v>
      </c>
      <c r="E262" s="170" t="s">
        <v>5</v>
      </c>
      <c r="F262" s="171" t="s">
        <v>773</v>
      </c>
      <c r="H262" s="172">
        <v>36</v>
      </c>
      <c r="L262" s="169"/>
      <c r="M262" s="173"/>
      <c r="N262" s="174"/>
      <c r="O262" s="174"/>
      <c r="P262" s="174"/>
      <c r="Q262" s="174"/>
      <c r="R262" s="174"/>
      <c r="S262" s="174"/>
      <c r="T262" s="175"/>
      <c r="AT262" s="170" t="s">
        <v>267</v>
      </c>
      <c r="AU262" s="170" t="s">
        <v>84</v>
      </c>
      <c r="AV262" s="11" t="s">
        <v>84</v>
      </c>
      <c r="AW262" s="11" t="s">
        <v>38</v>
      </c>
      <c r="AX262" s="11" t="s">
        <v>75</v>
      </c>
      <c r="AY262" s="170" t="s">
        <v>148</v>
      </c>
    </row>
    <row r="263" spans="2:65" s="11" customFormat="1" ht="13.5">
      <c r="B263" s="169"/>
      <c r="D263" s="162" t="s">
        <v>267</v>
      </c>
      <c r="E263" s="170" t="s">
        <v>5</v>
      </c>
      <c r="F263" s="171" t="s">
        <v>774</v>
      </c>
      <c r="H263" s="172">
        <v>36</v>
      </c>
      <c r="L263" s="169"/>
      <c r="M263" s="173"/>
      <c r="N263" s="174"/>
      <c r="O263" s="174"/>
      <c r="P263" s="174"/>
      <c r="Q263" s="174"/>
      <c r="R263" s="174"/>
      <c r="S263" s="174"/>
      <c r="T263" s="175"/>
      <c r="AT263" s="170" t="s">
        <v>267</v>
      </c>
      <c r="AU263" s="170" t="s">
        <v>84</v>
      </c>
      <c r="AV263" s="11" t="s">
        <v>84</v>
      </c>
      <c r="AW263" s="11" t="s">
        <v>38</v>
      </c>
      <c r="AX263" s="11" t="s">
        <v>75</v>
      </c>
      <c r="AY263" s="170" t="s">
        <v>148</v>
      </c>
    </row>
    <row r="264" spans="2:65" s="12" customFormat="1" ht="13.5">
      <c r="B264" s="176"/>
      <c r="D264" s="162" t="s">
        <v>267</v>
      </c>
      <c r="E264" s="177" t="s">
        <v>5</v>
      </c>
      <c r="F264" s="178" t="s">
        <v>271</v>
      </c>
      <c r="H264" s="179">
        <v>72</v>
      </c>
      <c r="L264" s="176"/>
      <c r="M264" s="180"/>
      <c r="N264" s="181"/>
      <c r="O264" s="181"/>
      <c r="P264" s="181"/>
      <c r="Q264" s="181"/>
      <c r="R264" s="181"/>
      <c r="S264" s="181"/>
      <c r="T264" s="182"/>
      <c r="AT264" s="177" t="s">
        <v>267</v>
      </c>
      <c r="AU264" s="177" t="s">
        <v>84</v>
      </c>
      <c r="AV264" s="12" t="s">
        <v>163</v>
      </c>
      <c r="AW264" s="12" t="s">
        <v>38</v>
      </c>
      <c r="AX264" s="12" t="s">
        <v>22</v>
      </c>
      <c r="AY264" s="177" t="s">
        <v>148</v>
      </c>
    </row>
    <row r="265" spans="2:65" s="1" customFormat="1" ht="16.5" customHeight="1">
      <c r="B265" s="150"/>
      <c r="C265" s="186" t="s">
        <v>434</v>
      </c>
      <c r="D265" s="186" t="s">
        <v>679</v>
      </c>
      <c r="E265" s="187" t="s">
        <v>775</v>
      </c>
      <c r="F265" s="188" t="s">
        <v>776</v>
      </c>
      <c r="G265" s="189" t="s">
        <v>311</v>
      </c>
      <c r="H265" s="190">
        <v>45.804000000000002</v>
      </c>
      <c r="I265" s="191">
        <v>2940</v>
      </c>
      <c r="J265" s="191">
        <f>ROUND(I265*H265,2)</f>
        <v>134663.76</v>
      </c>
      <c r="K265" s="188" t="s">
        <v>191</v>
      </c>
      <c r="L265" s="192"/>
      <c r="M265" s="193" t="s">
        <v>5</v>
      </c>
      <c r="N265" s="194" t="s">
        <v>46</v>
      </c>
      <c r="O265" s="159">
        <v>0</v>
      </c>
      <c r="P265" s="159">
        <f>O265*H265</f>
        <v>0</v>
      </c>
      <c r="Q265" s="159">
        <v>2.4289999999999998</v>
      </c>
      <c r="R265" s="159">
        <f>Q265*H265</f>
        <v>111.25791599999999</v>
      </c>
      <c r="S265" s="159">
        <v>0</v>
      </c>
      <c r="T265" s="160">
        <f>S265*H265</f>
        <v>0</v>
      </c>
      <c r="AR265" s="22" t="s">
        <v>202</v>
      </c>
      <c r="AT265" s="22" t="s">
        <v>679</v>
      </c>
      <c r="AU265" s="22" t="s">
        <v>84</v>
      </c>
      <c r="AY265" s="22" t="s">
        <v>148</v>
      </c>
      <c r="BE265" s="161">
        <f>IF(N265="základní",J265,0)</f>
        <v>134663.76</v>
      </c>
      <c r="BF265" s="161">
        <f>IF(N265="snížená",J265,0)</f>
        <v>0</v>
      </c>
      <c r="BG265" s="161">
        <f>IF(N265="zákl. přenesená",J265,0)</f>
        <v>0</v>
      </c>
      <c r="BH265" s="161">
        <f>IF(N265="sníž. přenesená",J265,0)</f>
        <v>0</v>
      </c>
      <c r="BI265" s="161">
        <f>IF(N265="nulová",J265,0)</f>
        <v>0</v>
      </c>
      <c r="BJ265" s="22" t="s">
        <v>22</v>
      </c>
      <c r="BK265" s="161">
        <f>ROUND(I265*H265,2)</f>
        <v>134663.76</v>
      </c>
      <c r="BL265" s="22" t="s">
        <v>163</v>
      </c>
      <c r="BM265" s="22" t="s">
        <v>777</v>
      </c>
    </row>
    <row r="266" spans="2:65" s="1" customFormat="1" ht="27">
      <c r="B266" s="36"/>
      <c r="D266" s="162" t="s">
        <v>159</v>
      </c>
      <c r="F266" s="163" t="s">
        <v>778</v>
      </c>
      <c r="L266" s="36"/>
      <c r="M266" s="164"/>
      <c r="N266" s="37"/>
      <c r="O266" s="37"/>
      <c r="P266" s="37"/>
      <c r="Q266" s="37"/>
      <c r="R266" s="37"/>
      <c r="S266" s="37"/>
      <c r="T266" s="65"/>
      <c r="AT266" s="22" t="s">
        <v>159</v>
      </c>
      <c r="AU266" s="22" t="s">
        <v>84</v>
      </c>
    </row>
    <row r="267" spans="2:65" s="1" customFormat="1" ht="27">
      <c r="B267" s="36"/>
      <c r="D267" s="162" t="s">
        <v>161</v>
      </c>
      <c r="F267" s="165" t="s">
        <v>779</v>
      </c>
      <c r="L267" s="36"/>
      <c r="M267" s="164"/>
      <c r="N267" s="37"/>
      <c r="O267" s="37"/>
      <c r="P267" s="37"/>
      <c r="Q267" s="37"/>
      <c r="R267" s="37"/>
      <c r="S267" s="37"/>
      <c r="T267" s="65"/>
      <c r="AT267" s="22" t="s">
        <v>161</v>
      </c>
      <c r="AU267" s="22" t="s">
        <v>84</v>
      </c>
    </row>
    <row r="268" spans="2:65" s="11" customFormat="1" ht="13.5">
      <c r="B268" s="169"/>
      <c r="D268" s="162" t="s">
        <v>267</v>
      </c>
      <c r="E268" s="170" t="s">
        <v>5</v>
      </c>
      <c r="F268" s="171" t="s">
        <v>780</v>
      </c>
      <c r="H268" s="172">
        <v>22.902000000000001</v>
      </c>
      <c r="L268" s="169"/>
      <c r="M268" s="173"/>
      <c r="N268" s="174"/>
      <c r="O268" s="174"/>
      <c r="P268" s="174"/>
      <c r="Q268" s="174"/>
      <c r="R268" s="174"/>
      <c r="S268" s="174"/>
      <c r="T268" s="175"/>
      <c r="AT268" s="170" t="s">
        <v>267</v>
      </c>
      <c r="AU268" s="170" t="s">
        <v>84</v>
      </c>
      <c r="AV268" s="11" t="s">
        <v>84</v>
      </c>
      <c r="AW268" s="11" t="s">
        <v>38</v>
      </c>
      <c r="AX268" s="11" t="s">
        <v>75</v>
      </c>
      <c r="AY268" s="170" t="s">
        <v>148</v>
      </c>
    </row>
    <row r="269" spans="2:65" s="11" customFormat="1" ht="13.5">
      <c r="B269" s="169"/>
      <c r="D269" s="162" t="s">
        <v>267</v>
      </c>
      <c r="E269" s="170" t="s">
        <v>5</v>
      </c>
      <c r="F269" s="171" t="s">
        <v>780</v>
      </c>
      <c r="H269" s="172">
        <v>22.902000000000001</v>
      </c>
      <c r="L269" s="169"/>
      <c r="M269" s="173"/>
      <c r="N269" s="174"/>
      <c r="O269" s="174"/>
      <c r="P269" s="174"/>
      <c r="Q269" s="174"/>
      <c r="R269" s="174"/>
      <c r="S269" s="174"/>
      <c r="T269" s="175"/>
      <c r="AT269" s="170" t="s">
        <v>267</v>
      </c>
      <c r="AU269" s="170" t="s">
        <v>84</v>
      </c>
      <c r="AV269" s="11" t="s">
        <v>84</v>
      </c>
      <c r="AW269" s="11" t="s">
        <v>38</v>
      </c>
      <c r="AX269" s="11" t="s">
        <v>75</v>
      </c>
      <c r="AY269" s="170" t="s">
        <v>148</v>
      </c>
    </row>
    <row r="270" spans="2:65" s="12" customFormat="1" ht="13.5">
      <c r="B270" s="176"/>
      <c r="D270" s="162" t="s">
        <v>267</v>
      </c>
      <c r="E270" s="177" t="s">
        <v>5</v>
      </c>
      <c r="F270" s="178" t="s">
        <v>271</v>
      </c>
      <c r="H270" s="179">
        <v>45.804000000000002</v>
      </c>
      <c r="L270" s="176"/>
      <c r="M270" s="180"/>
      <c r="N270" s="181"/>
      <c r="O270" s="181"/>
      <c r="P270" s="181"/>
      <c r="Q270" s="181"/>
      <c r="R270" s="181"/>
      <c r="S270" s="181"/>
      <c r="T270" s="182"/>
      <c r="AT270" s="177" t="s">
        <v>267</v>
      </c>
      <c r="AU270" s="177" t="s">
        <v>84</v>
      </c>
      <c r="AV270" s="12" t="s">
        <v>163</v>
      </c>
      <c r="AW270" s="12" t="s">
        <v>38</v>
      </c>
      <c r="AX270" s="12" t="s">
        <v>22</v>
      </c>
      <c r="AY270" s="177" t="s">
        <v>148</v>
      </c>
    </row>
    <row r="271" spans="2:65" s="1" customFormat="1" ht="16.5" customHeight="1">
      <c r="B271" s="150"/>
      <c r="C271" s="151" t="s">
        <v>443</v>
      </c>
      <c r="D271" s="151" t="s">
        <v>152</v>
      </c>
      <c r="E271" s="152" t="s">
        <v>781</v>
      </c>
      <c r="F271" s="153" t="s">
        <v>782</v>
      </c>
      <c r="G271" s="154" t="s">
        <v>374</v>
      </c>
      <c r="H271" s="155">
        <v>2.6230000000000002</v>
      </c>
      <c r="I271" s="156">
        <v>40300</v>
      </c>
      <c r="J271" s="156">
        <f>ROUND(I271*H271,2)</f>
        <v>105706.9</v>
      </c>
      <c r="K271" s="153" t="s">
        <v>191</v>
      </c>
      <c r="L271" s="36"/>
      <c r="M271" s="157" t="s">
        <v>5</v>
      </c>
      <c r="N271" s="158" t="s">
        <v>46</v>
      </c>
      <c r="O271" s="159">
        <v>27.097999999999999</v>
      </c>
      <c r="P271" s="159">
        <f>O271*H271</f>
        <v>71.078054000000009</v>
      </c>
      <c r="Q271" s="159">
        <v>1.1133200000000001</v>
      </c>
      <c r="R271" s="159">
        <f>Q271*H271</f>
        <v>2.9202383600000004</v>
      </c>
      <c r="S271" s="159">
        <v>0</v>
      </c>
      <c r="T271" s="160">
        <f>S271*H271</f>
        <v>0</v>
      </c>
      <c r="AR271" s="22" t="s">
        <v>163</v>
      </c>
      <c r="AT271" s="22" t="s">
        <v>152</v>
      </c>
      <c r="AU271" s="22" t="s">
        <v>84</v>
      </c>
      <c r="AY271" s="22" t="s">
        <v>148</v>
      </c>
      <c r="BE271" s="161">
        <f>IF(N271="základní",J271,0)</f>
        <v>105706.9</v>
      </c>
      <c r="BF271" s="161">
        <f>IF(N271="snížená",J271,0)</f>
        <v>0</v>
      </c>
      <c r="BG271" s="161">
        <f>IF(N271="zákl. přenesená",J271,0)</f>
        <v>0</v>
      </c>
      <c r="BH271" s="161">
        <f>IF(N271="sníž. přenesená",J271,0)</f>
        <v>0</v>
      </c>
      <c r="BI271" s="161">
        <f>IF(N271="nulová",J271,0)</f>
        <v>0</v>
      </c>
      <c r="BJ271" s="22" t="s">
        <v>22</v>
      </c>
      <c r="BK271" s="161">
        <f>ROUND(I271*H271,2)</f>
        <v>105706.9</v>
      </c>
      <c r="BL271" s="22" t="s">
        <v>163</v>
      </c>
      <c r="BM271" s="22" t="s">
        <v>783</v>
      </c>
    </row>
    <row r="272" spans="2:65" s="1" customFormat="1" ht="13.5">
      <c r="B272" s="36"/>
      <c r="D272" s="162" t="s">
        <v>159</v>
      </c>
      <c r="F272" s="163" t="s">
        <v>784</v>
      </c>
      <c r="L272" s="36"/>
      <c r="M272" s="164"/>
      <c r="N272" s="37"/>
      <c r="O272" s="37"/>
      <c r="P272" s="37"/>
      <c r="Q272" s="37"/>
      <c r="R272" s="37"/>
      <c r="S272" s="37"/>
      <c r="T272" s="65"/>
      <c r="AT272" s="22" t="s">
        <v>159</v>
      </c>
      <c r="AU272" s="22" t="s">
        <v>84</v>
      </c>
    </row>
    <row r="273" spans="2:65" s="1" customFormat="1" ht="54">
      <c r="B273" s="36"/>
      <c r="D273" s="162" t="s">
        <v>241</v>
      </c>
      <c r="F273" s="165" t="s">
        <v>785</v>
      </c>
      <c r="L273" s="36"/>
      <c r="M273" s="164"/>
      <c r="N273" s="37"/>
      <c r="O273" s="37"/>
      <c r="P273" s="37"/>
      <c r="Q273" s="37"/>
      <c r="R273" s="37"/>
      <c r="S273" s="37"/>
      <c r="T273" s="65"/>
      <c r="AT273" s="22" t="s">
        <v>241</v>
      </c>
      <c r="AU273" s="22" t="s">
        <v>84</v>
      </c>
    </row>
    <row r="274" spans="2:65" s="1" customFormat="1" ht="40.5">
      <c r="B274" s="36"/>
      <c r="D274" s="162" t="s">
        <v>161</v>
      </c>
      <c r="F274" s="165" t="s">
        <v>786</v>
      </c>
      <c r="L274" s="36"/>
      <c r="M274" s="164"/>
      <c r="N274" s="37"/>
      <c r="O274" s="37"/>
      <c r="P274" s="37"/>
      <c r="Q274" s="37"/>
      <c r="R274" s="37"/>
      <c r="S274" s="37"/>
      <c r="T274" s="65"/>
      <c r="AT274" s="22" t="s">
        <v>161</v>
      </c>
      <c r="AU274" s="22" t="s">
        <v>84</v>
      </c>
    </row>
    <row r="275" spans="2:65" s="11" customFormat="1" ht="13.5">
      <c r="B275" s="169"/>
      <c r="D275" s="162" t="s">
        <v>267</v>
      </c>
      <c r="E275" s="170" t="s">
        <v>5</v>
      </c>
      <c r="F275" s="171" t="s">
        <v>787</v>
      </c>
      <c r="H275" s="172">
        <v>2.6230000000000002</v>
      </c>
      <c r="L275" s="169"/>
      <c r="M275" s="173"/>
      <c r="N275" s="174"/>
      <c r="O275" s="174"/>
      <c r="P275" s="174"/>
      <c r="Q275" s="174"/>
      <c r="R275" s="174"/>
      <c r="S275" s="174"/>
      <c r="T275" s="175"/>
      <c r="AT275" s="170" t="s">
        <v>267</v>
      </c>
      <c r="AU275" s="170" t="s">
        <v>84</v>
      </c>
      <c r="AV275" s="11" t="s">
        <v>84</v>
      </c>
      <c r="AW275" s="11" t="s">
        <v>38</v>
      </c>
      <c r="AX275" s="11" t="s">
        <v>22</v>
      </c>
      <c r="AY275" s="170" t="s">
        <v>148</v>
      </c>
    </row>
    <row r="276" spans="2:65" s="1" customFormat="1" ht="16.5" customHeight="1">
      <c r="B276" s="150"/>
      <c r="C276" s="151" t="s">
        <v>454</v>
      </c>
      <c r="D276" s="151" t="s">
        <v>152</v>
      </c>
      <c r="E276" s="152" t="s">
        <v>788</v>
      </c>
      <c r="F276" s="153" t="s">
        <v>789</v>
      </c>
      <c r="G276" s="154" t="s">
        <v>311</v>
      </c>
      <c r="H276" s="155">
        <v>25.027999999999999</v>
      </c>
      <c r="I276" s="156">
        <v>3300</v>
      </c>
      <c r="J276" s="156">
        <f>ROUND(I276*H276,2)</f>
        <v>82592.399999999994</v>
      </c>
      <c r="K276" s="153" t="s">
        <v>191</v>
      </c>
      <c r="L276" s="36"/>
      <c r="M276" s="157" t="s">
        <v>5</v>
      </c>
      <c r="N276" s="158" t="s">
        <v>46</v>
      </c>
      <c r="O276" s="159">
        <v>0.81</v>
      </c>
      <c r="P276" s="159">
        <f>O276*H276</f>
        <v>20.272680000000001</v>
      </c>
      <c r="Q276" s="159">
        <v>0</v>
      </c>
      <c r="R276" s="159">
        <f>Q276*H276</f>
        <v>0</v>
      </c>
      <c r="S276" s="159">
        <v>0</v>
      </c>
      <c r="T276" s="160">
        <f>S276*H276</f>
        <v>0</v>
      </c>
      <c r="AR276" s="22" t="s">
        <v>163</v>
      </c>
      <c r="AT276" s="22" t="s">
        <v>152</v>
      </c>
      <c r="AU276" s="22" t="s">
        <v>84</v>
      </c>
      <c r="AY276" s="22" t="s">
        <v>148</v>
      </c>
      <c r="BE276" s="161">
        <f>IF(N276="základní",J276,0)</f>
        <v>82592.399999999994</v>
      </c>
      <c r="BF276" s="161">
        <f>IF(N276="snížená",J276,0)</f>
        <v>0</v>
      </c>
      <c r="BG276" s="161">
        <f>IF(N276="zákl. přenesená",J276,0)</f>
        <v>0</v>
      </c>
      <c r="BH276" s="161">
        <f>IF(N276="sníž. přenesená",J276,0)</f>
        <v>0</v>
      </c>
      <c r="BI276" s="161">
        <f>IF(N276="nulová",J276,0)</f>
        <v>0</v>
      </c>
      <c r="BJ276" s="22" t="s">
        <v>22</v>
      </c>
      <c r="BK276" s="161">
        <f>ROUND(I276*H276,2)</f>
        <v>82592.399999999994</v>
      </c>
      <c r="BL276" s="22" t="s">
        <v>163</v>
      </c>
      <c r="BM276" s="22" t="s">
        <v>790</v>
      </c>
    </row>
    <row r="277" spans="2:65" s="1" customFormat="1" ht="27">
      <c r="B277" s="36"/>
      <c r="D277" s="162" t="s">
        <v>159</v>
      </c>
      <c r="F277" s="163" t="s">
        <v>791</v>
      </c>
      <c r="L277" s="36"/>
      <c r="M277" s="164"/>
      <c r="N277" s="37"/>
      <c r="O277" s="37"/>
      <c r="P277" s="37"/>
      <c r="Q277" s="37"/>
      <c r="R277" s="37"/>
      <c r="S277" s="37"/>
      <c r="T277" s="65"/>
      <c r="AT277" s="22" t="s">
        <v>159</v>
      </c>
      <c r="AU277" s="22" t="s">
        <v>84</v>
      </c>
    </row>
    <row r="278" spans="2:65" s="1" customFormat="1" ht="108">
      <c r="B278" s="36"/>
      <c r="D278" s="162" t="s">
        <v>241</v>
      </c>
      <c r="F278" s="165" t="s">
        <v>792</v>
      </c>
      <c r="L278" s="36"/>
      <c r="M278" s="164"/>
      <c r="N278" s="37"/>
      <c r="O278" s="37"/>
      <c r="P278" s="37"/>
      <c r="Q278" s="37"/>
      <c r="R278" s="37"/>
      <c r="S278" s="37"/>
      <c r="T278" s="65"/>
      <c r="AT278" s="22" t="s">
        <v>241</v>
      </c>
      <c r="AU278" s="22" t="s">
        <v>84</v>
      </c>
    </row>
    <row r="279" spans="2:65" s="1" customFormat="1" ht="40.5">
      <c r="B279" s="36"/>
      <c r="D279" s="162" t="s">
        <v>161</v>
      </c>
      <c r="F279" s="165" t="s">
        <v>793</v>
      </c>
      <c r="L279" s="36"/>
      <c r="M279" s="164"/>
      <c r="N279" s="37"/>
      <c r="O279" s="37"/>
      <c r="P279" s="37"/>
      <c r="Q279" s="37"/>
      <c r="R279" s="37"/>
      <c r="S279" s="37"/>
      <c r="T279" s="65"/>
      <c r="AT279" s="22" t="s">
        <v>161</v>
      </c>
      <c r="AU279" s="22" t="s">
        <v>84</v>
      </c>
    </row>
    <row r="280" spans="2:65" s="11" customFormat="1" ht="13.5">
      <c r="B280" s="169"/>
      <c r="D280" s="162" t="s">
        <v>267</v>
      </c>
      <c r="E280" s="170" t="s">
        <v>5</v>
      </c>
      <c r="F280" s="171" t="s">
        <v>794</v>
      </c>
      <c r="H280" s="172">
        <v>9.94</v>
      </c>
      <c r="L280" s="169"/>
      <c r="M280" s="173"/>
      <c r="N280" s="174"/>
      <c r="O280" s="174"/>
      <c r="P280" s="174"/>
      <c r="Q280" s="174"/>
      <c r="R280" s="174"/>
      <c r="S280" s="174"/>
      <c r="T280" s="175"/>
      <c r="AT280" s="170" t="s">
        <v>267</v>
      </c>
      <c r="AU280" s="170" t="s">
        <v>84</v>
      </c>
      <c r="AV280" s="11" t="s">
        <v>84</v>
      </c>
      <c r="AW280" s="11" t="s">
        <v>38</v>
      </c>
      <c r="AX280" s="11" t="s">
        <v>75</v>
      </c>
      <c r="AY280" s="170" t="s">
        <v>148</v>
      </c>
    </row>
    <row r="281" spans="2:65" s="11" customFormat="1" ht="13.5">
      <c r="B281" s="169"/>
      <c r="D281" s="162" t="s">
        <v>267</v>
      </c>
      <c r="E281" s="170" t="s">
        <v>5</v>
      </c>
      <c r="F281" s="171" t="s">
        <v>795</v>
      </c>
      <c r="H281" s="172">
        <v>9.94</v>
      </c>
      <c r="L281" s="169"/>
      <c r="M281" s="173"/>
      <c r="N281" s="174"/>
      <c r="O281" s="174"/>
      <c r="P281" s="174"/>
      <c r="Q281" s="174"/>
      <c r="R281" s="174"/>
      <c r="S281" s="174"/>
      <c r="T281" s="175"/>
      <c r="AT281" s="170" t="s">
        <v>267</v>
      </c>
      <c r="AU281" s="170" t="s">
        <v>84</v>
      </c>
      <c r="AV281" s="11" t="s">
        <v>84</v>
      </c>
      <c r="AW281" s="11" t="s">
        <v>38</v>
      </c>
      <c r="AX281" s="11" t="s">
        <v>75</v>
      </c>
      <c r="AY281" s="170" t="s">
        <v>148</v>
      </c>
    </row>
    <row r="282" spans="2:65" s="11" customFormat="1" ht="13.5">
      <c r="B282" s="169"/>
      <c r="D282" s="162" t="s">
        <v>267</v>
      </c>
      <c r="E282" s="170" t="s">
        <v>5</v>
      </c>
      <c r="F282" s="171" t="s">
        <v>796</v>
      </c>
      <c r="H282" s="172">
        <v>1.9079999999999999</v>
      </c>
      <c r="L282" s="169"/>
      <c r="M282" s="173"/>
      <c r="N282" s="174"/>
      <c r="O282" s="174"/>
      <c r="P282" s="174"/>
      <c r="Q282" s="174"/>
      <c r="R282" s="174"/>
      <c r="S282" s="174"/>
      <c r="T282" s="175"/>
      <c r="AT282" s="170" t="s">
        <v>267</v>
      </c>
      <c r="AU282" s="170" t="s">
        <v>84</v>
      </c>
      <c r="AV282" s="11" t="s">
        <v>84</v>
      </c>
      <c r="AW282" s="11" t="s">
        <v>38</v>
      </c>
      <c r="AX282" s="11" t="s">
        <v>75</v>
      </c>
      <c r="AY282" s="170" t="s">
        <v>148</v>
      </c>
    </row>
    <row r="283" spans="2:65" s="11" customFormat="1" ht="13.5">
      <c r="B283" s="169"/>
      <c r="D283" s="162" t="s">
        <v>267</v>
      </c>
      <c r="E283" s="170" t="s">
        <v>5</v>
      </c>
      <c r="F283" s="171" t="s">
        <v>797</v>
      </c>
      <c r="H283" s="172">
        <v>3.24</v>
      </c>
      <c r="L283" s="169"/>
      <c r="M283" s="173"/>
      <c r="N283" s="174"/>
      <c r="O283" s="174"/>
      <c r="P283" s="174"/>
      <c r="Q283" s="174"/>
      <c r="R283" s="174"/>
      <c r="S283" s="174"/>
      <c r="T283" s="175"/>
      <c r="AT283" s="170" t="s">
        <v>267</v>
      </c>
      <c r="AU283" s="170" t="s">
        <v>84</v>
      </c>
      <c r="AV283" s="11" t="s">
        <v>84</v>
      </c>
      <c r="AW283" s="11" t="s">
        <v>38</v>
      </c>
      <c r="AX283" s="11" t="s">
        <v>75</v>
      </c>
      <c r="AY283" s="170" t="s">
        <v>148</v>
      </c>
    </row>
    <row r="284" spans="2:65" s="12" customFormat="1" ht="13.5">
      <c r="B284" s="176"/>
      <c r="D284" s="162" t="s">
        <v>267</v>
      </c>
      <c r="E284" s="177" t="s">
        <v>5</v>
      </c>
      <c r="F284" s="178" t="s">
        <v>271</v>
      </c>
      <c r="H284" s="179">
        <v>25.027999999999999</v>
      </c>
      <c r="L284" s="176"/>
      <c r="M284" s="180"/>
      <c r="N284" s="181"/>
      <c r="O284" s="181"/>
      <c r="P284" s="181"/>
      <c r="Q284" s="181"/>
      <c r="R284" s="181"/>
      <c r="S284" s="181"/>
      <c r="T284" s="182"/>
      <c r="AT284" s="177" t="s">
        <v>267</v>
      </c>
      <c r="AU284" s="177" t="s">
        <v>84</v>
      </c>
      <c r="AV284" s="12" t="s">
        <v>163</v>
      </c>
      <c r="AW284" s="12" t="s">
        <v>38</v>
      </c>
      <c r="AX284" s="12" t="s">
        <v>22</v>
      </c>
      <c r="AY284" s="177" t="s">
        <v>148</v>
      </c>
    </row>
    <row r="285" spans="2:65" s="1" customFormat="1" ht="16.5" customHeight="1">
      <c r="B285" s="150"/>
      <c r="C285" s="151" t="s">
        <v>464</v>
      </c>
      <c r="D285" s="151" t="s">
        <v>152</v>
      </c>
      <c r="E285" s="152" t="s">
        <v>798</v>
      </c>
      <c r="F285" s="153" t="s">
        <v>799</v>
      </c>
      <c r="G285" s="154" t="s">
        <v>251</v>
      </c>
      <c r="H285" s="155">
        <v>37.634999999999998</v>
      </c>
      <c r="I285" s="156">
        <v>828</v>
      </c>
      <c r="J285" s="156">
        <f>ROUND(I285*H285,2)</f>
        <v>31161.78</v>
      </c>
      <c r="K285" s="153" t="s">
        <v>191</v>
      </c>
      <c r="L285" s="36"/>
      <c r="M285" s="157" t="s">
        <v>5</v>
      </c>
      <c r="N285" s="158" t="s">
        <v>46</v>
      </c>
      <c r="O285" s="159">
        <v>0.39700000000000002</v>
      </c>
      <c r="P285" s="159">
        <f>O285*H285</f>
        <v>14.941095000000001</v>
      </c>
      <c r="Q285" s="159">
        <v>1.4400000000000001E-3</v>
      </c>
      <c r="R285" s="159">
        <f>Q285*H285</f>
        <v>5.4194400000000004E-2</v>
      </c>
      <c r="S285" s="159">
        <v>0</v>
      </c>
      <c r="T285" s="160">
        <f>S285*H285</f>
        <v>0</v>
      </c>
      <c r="AR285" s="22" t="s">
        <v>163</v>
      </c>
      <c r="AT285" s="22" t="s">
        <v>152</v>
      </c>
      <c r="AU285" s="22" t="s">
        <v>84</v>
      </c>
      <c r="AY285" s="22" t="s">
        <v>148</v>
      </c>
      <c r="BE285" s="161">
        <f>IF(N285="základní",J285,0)</f>
        <v>31161.78</v>
      </c>
      <c r="BF285" s="161">
        <f>IF(N285="snížená",J285,0)</f>
        <v>0</v>
      </c>
      <c r="BG285" s="161">
        <f>IF(N285="zákl. přenesená",J285,0)</f>
        <v>0</v>
      </c>
      <c r="BH285" s="161">
        <f>IF(N285="sníž. přenesená",J285,0)</f>
        <v>0</v>
      </c>
      <c r="BI285" s="161">
        <f>IF(N285="nulová",J285,0)</f>
        <v>0</v>
      </c>
      <c r="BJ285" s="22" t="s">
        <v>22</v>
      </c>
      <c r="BK285" s="161">
        <f>ROUND(I285*H285,2)</f>
        <v>31161.78</v>
      </c>
      <c r="BL285" s="22" t="s">
        <v>163</v>
      </c>
      <c r="BM285" s="22" t="s">
        <v>800</v>
      </c>
    </row>
    <row r="286" spans="2:65" s="1" customFormat="1" ht="13.5">
      <c r="B286" s="36"/>
      <c r="D286" s="162" t="s">
        <v>159</v>
      </c>
      <c r="F286" s="163" t="s">
        <v>801</v>
      </c>
      <c r="L286" s="36"/>
      <c r="M286" s="164"/>
      <c r="N286" s="37"/>
      <c r="O286" s="37"/>
      <c r="P286" s="37"/>
      <c r="Q286" s="37"/>
      <c r="R286" s="37"/>
      <c r="S286" s="37"/>
      <c r="T286" s="65"/>
      <c r="AT286" s="22" t="s">
        <v>159</v>
      </c>
      <c r="AU286" s="22" t="s">
        <v>84</v>
      </c>
    </row>
    <row r="287" spans="2:65" s="1" customFormat="1" ht="121.5">
      <c r="B287" s="36"/>
      <c r="D287" s="162" t="s">
        <v>241</v>
      </c>
      <c r="F287" s="165" t="s">
        <v>802</v>
      </c>
      <c r="L287" s="36"/>
      <c r="M287" s="164"/>
      <c r="N287" s="37"/>
      <c r="O287" s="37"/>
      <c r="P287" s="37"/>
      <c r="Q287" s="37"/>
      <c r="R287" s="37"/>
      <c r="S287" s="37"/>
      <c r="T287" s="65"/>
      <c r="AT287" s="22" t="s">
        <v>241</v>
      </c>
      <c r="AU287" s="22" t="s">
        <v>84</v>
      </c>
    </row>
    <row r="288" spans="2:65" s="1" customFormat="1" ht="27">
      <c r="B288" s="36"/>
      <c r="D288" s="162" t="s">
        <v>161</v>
      </c>
      <c r="F288" s="165" t="s">
        <v>803</v>
      </c>
      <c r="L288" s="36"/>
      <c r="M288" s="164"/>
      <c r="N288" s="37"/>
      <c r="O288" s="37"/>
      <c r="P288" s="37"/>
      <c r="Q288" s="37"/>
      <c r="R288" s="37"/>
      <c r="S288" s="37"/>
      <c r="T288" s="65"/>
      <c r="AT288" s="22" t="s">
        <v>161</v>
      </c>
      <c r="AU288" s="22" t="s">
        <v>84</v>
      </c>
    </row>
    <row r="289" spans="2:65" s="11" customFormat="1" ht="13.5">
      <c r="B289" s="169"/>
      <c r="D289" s="162" t="s">
        <v>267</v>
      </c>
      <c r="E289" s="170" t="s">
        <v>5</v>
      </c>
      <c r="F289" s="171" t="s">
        <v>804</v>
      </c>
      <c r="H289" s="172">
        <v>14.16</v>
      </c>
      <c r="L289" s="169"/>
      <c r="M289" s="173"/>
      <c r="N289" s="174"/>
      <c r="O289" s="174"/>
      <c r="P289" s="174"/>
      <c r="Q289" s="174"/>
      <c r="R289" s="174"/>
      <c r="S289" s="174"/>
      <c r="T289" s="175"/>
      <c r="AT289" s="170" t="s">
        <v>267</v>
      </c>
      <c r="AU289" s="170" t="s">
        <v>84</v>
      </c>
      <c r="AV289" s="11" t="s">
        <v>84</v>
      </c>
      <c r="AW289" s="11" t="s">
        <v>38</v>
      </c>
      <c r="AX289" s="11" t="s">
        <v>75</v>
      </c>
      <c r="AY289" s="170" t="s">
        <v>148</v>
      </c>
    </row>
    <row r="290" spans="2:65" s="11" customFormat="1" ht="13.5">
      <c r="B290" s="169"/>
      <c r="D290" s="162" t="s">
        <v>267</v>
      </c>
      <c r="E290" s="170" t="s">
        <v>5</v>
      </c>
      <c r="F290" s="171" t="s">
        <v>805</v>
      </c>
      <c r="H290" s="172">
        <v>14.16</v>
      </c>
      <c r="L290" s="169"/>
      <c r="M290" s="173"/>
      <c r="N290" s="174"/>
      <c r="O290" s="174"/>
      <c r="P290" s="174"/>
      <c r="Q290" s="174"/>
      <c r="R290" s="174"/>
      <c r="S290" s="174"/>
      <c r="T290" s="175"/>
      <c r="AT290" s="170" t="s">
        <v>267</v>
      </c>
      <c r="AU290" s="170" t="s">
        <v>84</v>
      </c>
      <c r="AV290" s="11" t="s">
        <v>84</v>
      </c>
      <c r="AW290" s="11" t="s">
        <v>38</v>
      </c>
      <c r="AX290" s="11" t="s">
        <v>75</v>
      </c>
      <c r="AY290" s="170" t="s">
        <v>148</v>
      </c>
    </row>
    <row r="291" spans="2:65" s="11" customFormat="1" ht="13.5">
      <c r="B291" s="169"/>
      <c r="D291" s="162" t="s">
        <v>267</v>
      </c>
      <c r="E291" s="170" t="s">
        <v>5</v>
      </c>
      <c r="F291" s="171" t="s">
        <v>806</v>
      </c>
      <c r="H291" s="172">
        <v>3.8250000000000002</v>
      </c>
      <c r="L291" s="169"/>
      <c r="M291" s="173"/>
      <c r="N291" s="174"/>
      <c r="O291" s="174"/>
      <c r="P291" s="174"/>
      <c r="Q291" s="174"/>
      <c r="R291" s="174"/>
      <c r="S291" s="174"/>
      <c r="T291" s="175"/>
      <c r="AT291" s="170" t="s">
        <v>267</v>
      </c>
      <c r="AU291" s="170" t="s">
        <v>84</v>
      </c>
      <c r="AV291" s="11" t="s">
        <v>84</v>
      </c>
      <c r="AW291" s="11" t="s">
        <v>38</v>
      </c>
      <c r="AX291" s="11" t="s">
        <v>75</v>
      </c>
      <c r="AY291" s="170" t="s">
        <v>148</v>
      </c>
    </row>
    <row r="292" spans="2:65" s="11" customFormat="1" ht="13.5">
      <c r="B292" s="169"/>
      <c r="D292" s="162" t="s">
        <v>267</v>
      </c>
      <c r="E292" s="170" t="s">
        <v>5</v>
      </c>
      <c r="F292" s="171" t="s">
        <v>807</v>
      </c>
      <c r="H292" s="172">
        <v>5.49</v>
      </c>
      <c r="L292" s="169"/>
      <c r="M292" s="173"/>
      <c r="N292" s="174"/>
      <c r="O292" s="174"/>
      <c r="P292" s="174"/>
      <c r="Q292" s="174"/>
      <c r="R292" s="174"/>
      <c r="S292" s="174"/>
      <c r="T292" s="175"/>
      <c r="AT292" s="170" t="s">
        <v>267</v>
      </c>
      <c r="AU292" s="170" t="s">
        <v>84</v>
      </c>
      <c r="AV292" s="11" t="s">
        <v>84</v>
      </c>
      <c r="AW292" s="11" t="s">
        <v>38</v>
      </c>
      <c r="AX292" s="11" t="s">
        <v>75</v>
      </c>
      <c r="AY292" s="170" t="s">
        <v>148</v>
      </c>
    </row>
    <row r="293" spans="2:65" s="12" customFormat="1" ht="13.5">
      <c r="B293" s="176"/>
      <c r="D293" s="162" t="s">
        <v>267</v>
      </c>
      <c r="E293" s="177" t="s">
        <v>5</v>
      </c>
      <c r="F293" s="178" t="s">
        <v>271</v>
      </c>
      <c r="H293" s="179">
        <v>37.634999999999998</v>
      </c>
      <c r="L293" s="176"/>
      <c r="M293" s="180"/>
      <c r="N293" s="181"/>
      <c r="O293" s="181"/>
      <c r="P293" s="181"/>
      <c r="Q293" s="181"/>
      <c r="R293" s="181"/>
      <c r="S293" s="181"/>
      <c r="T293" s="182"/>
      <c r="AT293" s="177" t="s">
        <v>267</v>
      </c>
      <c r="AU293" s="177" t="s">
        <v>84</v>
      </c>
      <c r="AV293" s="12" t="s">
        <v>163</v>
      </c>
      <c r="AW293" s="12" t="s">
        <v>38</v>
      </c>
      <c r="AX293" s="12" t="s">
        <v>22</v>
      </c>
      <c r="AY293" s="177" t="s">
        <v>148</v>
      </c>
    </row>
    <row r="294" spans="2:65" s="1" customFormat="1" ht="16.5" customHeight="1">
      <c r="B294" s="150"/>
      <c r="C294" s="151" t="s">
        <v>473</v>
      </c>
      <c r="D294" s="151" t="s">
        <v>152</v>
      </c>
      <c r="E294" s="152" t="s">
        <v>808</v>
      </c>
      <c r="F294" s="153" t="s">
        <v>809</v>
      </c>
      <c r="G294" s="154" t="s">
        <v>251</v>
      </c>
      <c r="H294" s="155">
        <v>37.634999999999998</v>
      </c>
      <c r="I294" s="156">
        <v>46.6</v>
      </c>
      <c r="J294" s="156">
        <f>ROUND(I294*H294,2)</f>
        <v>1753.79</v>
      </c>
      <c r="K294" s="153" t="s">
        <v>191</v>
      </c>
      <c r="L294" s="36"/>
      <c r="M294" s="157" t="s">
        <v>5</v>
      </c>
      <c r="N294" s="158" t="s">
        <v>46</v>
      </c>
      <c r="O294" s="159">
        <v>0.14399999999999999</v>
      </c>
      <c r="P294" s="159">
        <f>O294*H294</f>
        <v>5.4194399999999989</v>
      </c>
      <c r="Q294" s="159">
        <v>4.0000000000000003E-5</v>
      </c>
      <c r="R294" s="159">
        <f>Q294*H294</f>
        <v>1.5054000000000001E-3</v>
      </c>
      <c r="S294" s="159">
        <v>0</v>
      </c>
      <c r="T294" s="160">
        <f>S294*H294</f>
        <v>0</v>
      </c>
      <c r="AR294" s="22" t="s">
        <v>163</v>
      </c>
      <c r="AT294" s="22" t="s">
        <v>152</v>
      </c>
      <c r="AU294" s="22" t="s">
        <v>84</v>
      </c>
      <c r="AY294" s="22" t="s">
        <v>148</v>
      </c>
      <c r="BE294" s="161">
        <f>IF(N294="základní",J294,0)</f>
        <v>1753.79</v>
      </c>
      <c r="BF294" s="161">
        <f>IF(N294="snížená",J294,0)</f>
        <v>0</v>
      </c>
      <c r="BG294" s="161">
        <f>IF(N294="zákl. přenesená",J294,0)</f>
        <v>0</v>
      </c>
      <c r="BH294" s="161">
        <f>IF(N294="sníž. přenesená",J294,0)</f>
        <v>0</v>
      </c>
      <c r="BI294" s="161">
        <f>IF(N294="nulová",J294,0)</f>
        <v>0</v>
      </c>
      <c r="BJ294" s="22" t="s">
        <v>22</v>
      </c>
      <c r="BK294" s="161">
        <f>ROUND(I294*H294,2)</f>
        <v>1753.79</v>
      </c>
      <c r="BL294" s="22" t="s">
        <v>163</v>
      </c>
      <c r="BM294" s="22" t="s">
        <v>810</v>
      </c>
    </row>
    <row r="295" spans="2:65" s="1" customFormat="1" ht="13.5">
      <c r="B295" s="36"/>
      <c r="D295" s="162" t="s">
        <v>159</v>
      </c>
      <c r="F295" s="163" t="s">
        <v>811</v>
      </c>
      <c r="L295" s="36"/>
      <c r="M295" s="164"/>
      <c r="N295" s="37"/>
      <c r="O295" s="37"/>
      <c r="P295" s="37"/>
      <c r="Q295" s="37"/>
      <c r="R295" s="37"/>
      <c r="S295" s="37"/>
      <c r="T295" s="65"/>
      <c r="AT295" s="22" t="s">
        <v>159</v>
      </c>
      <c r="AU295" s="22" t="s">
        <v>84</v>
      </c>
    </row>
    <row r="296" spans="2:65" s="1" customFormat="1" ht="121.5">
      <c r="B296" s="36"/>
      <c r="D296" s="162" t="s">
        <v>241</v>
      </c>
      <c r="F296" s="165" t="s">
        <v>802</v>
      </c>
      <c r="L296" s="36"/>
      <c r="M296" s="164"/>
      <c r="N296" s="37"/>
      <c r="O296" s="37"/>
      <c r="P296" s="37"/>
      <c r="Q296" s="37"/>
      <c r="R296" s="37"/>
      <c r="S296" s="37"/>
      <c r="T296" s="65"/>
      <c r="AT296" s="22" t="s">
        <v>241</v>
      </c>
      <c r="AU296" s="22" t="s">
        <v>84</v>
      </c>
    </row>
    <row r="297" spans="2:65" s="1" customFormat="1" ht="27">
      <c r="B297" s="36"/>
      <c r="D297" s="162" t="s">
        <v>161</v>
      </c>
      <c r="F297" s="165" t="s">
        <v>803</v>
      </c>
      <c r="L297" s="36"/>
      <c r="M297" s="164"/>
      <c r="N297" s="37"/>
      <c r="O297" s="37"/>
      <c r="P297" s="37"/>
      <c r="Q297" s="37"/>
      <c r="R297" s="37"/>
      <c r="S297" s="37"/>
      <c r="T297" s="65"/>
      <c r="AT297" s="22" t="s">
        <v>161</v>
      </c>
      <c r="AU297" s="22" t="s">
        <v>84</v>
      </c>
    </row>
    <row r="298" spans="2:65" s="11" customFormat="1" ht="13.5">
      <c r="B298" s="169"/>
      <c r="D298" s="162" t="s">
        <v>267</v>
      </c>
      <c r="E298" s="170" t="s">
        <v>5</v>
      </c>
      <c r="F298" s="171" t="s">
        <v>804</v>
      </c>
      <c r="H298" s="172">
        <v>14.16</v>
      </c>
      <c r="L298" s="169"/>
      <c r="M298" s="173"/>
      <c r="N298" s="174"/>
      <c r="O298" s="174"/>
      <c r="P298" s="174"/>
      <c r="Q298" s="174"/>
      <c r="R298" s="174"/>
      <c r="S298" s="174"/>
      <c r="T298" s="175"/>
      <c r="AT298" s="170" t="s">
        <v>267</v>
      </c>
      <c r="AU298" s="170" t="s">
        <v>84</v>
      </c>
      <c r="AV298" s="11" t="s">
        <v>84</v>
      </c>
      <c r="AW298" s="11" t="s">
        <v>38</v>
      </c>
      <c r="AX298" s="11" t="s">
        <v>75</v>
      </c>
      <c r="AY298" s="170" t="s">
        <v>148</v>
      </c>
    </row>
    <row r="299" spans="2:65" s="11" customFormat="1" ht="13.5">
      <c r="B299" s="169"/>
      <c r="D299" s="162" t="s">
        <v>267</v>
      </c>
      <c r="E299" s="170" t="s">
        <v>5</v>
      </c>
      <c r="F299" s="171" t="s">
        <v>805</v>
      </c>
      <c r="H299" s="172">
        <v>14.16</v>
      </c>
      <c r="L299" s="169"/>
      <c r="M299" s="173"/>
      <c r="N299" s="174"/>
      <c r="O299" s="174"/>
      <c r="P299" s="174"/>
      <c r="Q299" s="174"/>
      <c r="R299" s="174"/>
      <c r="S299" s="174"/>
      <c r="T299" s="175"/>
      <c r="AT299" s="170" t="s">
        <v>267</v>
      </c>
      <c r="AU299" s="170" t="s">
        <v>84</v>
      </c>
      <c r="AV299" s="11" t="s">
        <v>84</v>
      </c>
      <c r="AW299" s="11" t="s">
        <v>38</v>
      </c>
      <c r="AX299" s="11" t="s">
        <v>75</v>
      </c>
      <c r="AY299" s="170" t="s">
        <v>148</v>
      </c>
    </row>
    <row r="300" spans="2:65" s="11" customFormat="1" ht="13.5">
      <c r="B300" s="169"/>
      <c r="D300" s="162" t="s">
        <v>267</v>
      </c>
      <c r="E300" s="170" t="s">
        <v>5</v>
      </c>
      <c r="F300" s="171" t="s">
        <v>806</v>
      </c>
      <c r="H300" s="172">
        <v>3.8250000000000002</v>
      </c>
      <c r="L300" s="169"/>
      <c r="M300" s="173"/>
      <c r="N300" s="174"/>
      <c r="O300" s="174"/>
      <c r="P300" s="174"/>
      <c r="Q300" s="174"/>
      <c r="R300" s="174"/>
      <c r="S300" s="174"/>
      <c r="T300" s="175"/>
      <c r="AT300" s="170" t="s">
        <v>267</v>
      </c>
      <c r="AU300" s="170" t="s">
        <v>84</v>
      </c>
      <c r="AV300" s="11" t="s">
        <v>84</v>
      </c>
      <c r="AW300" s="11" t="s">
        <v>38</v>
      </c>
      <c r="AX300" s="11" t="s">
        <v>75</v>
      </c>
      <c r="AY300" s="170" t="s">
        <v>148</v>
      </c>
    </row>
    <row r="301" spans="2:65" s="11" customFormat="1" ht="13.5">
      <c r="B301" s="169"/>
      <c r="D301" s="162" t="s">
        <v>267</v>
      </c>
      <c r="E301" s="170" t="s">
        <v>5</v>
      </c>
      <c r="F301" s="171" t="s">
        <v>807</v>
      </c>
      <c r="H301" s="172">
        <v>5.49</v>
      </c>
      <c r="L301" s="169"/>
      <c r="M301" s="173"/>
      <c r="N301" s="174"/>
      <c r="O301" s="174"/>
      <c r="P301" s="174"/>
      <c r="Q301" s="174"/>
      <c r="R301" s="174"/>
      <c r="S301" s="174"/>
      <c r="T301" s="175"/>
      <c r="AT301" s="170" t="s">
        <v>267</v>
      </c>
      <c r="AU301" s="170" t="s">
        <v>84</v>
      </c>
      <c r="AV301" s="11" t="s">
        <v>84</v>
      </c>
      <c r="AW301" s="11" t="s">
        <v>38</v>
      </c>
      <c r="AX301" s="11" t="s">
        <v>75</v>
      </c>
      <c r="AY301" s="170" t="s">
        <v>148</v>
      </c>
    </row>
    <row r="302" spans="2:65" s="12" customFormat="1" ht="13.5">
      <c r="B302" s="176"/>
      <c r="D302" s="162" t="s">
        <v>267</v>
      </c>
      <c r="E302" s="177" t="s">
        <v>5</v>
      </c>
      <c r="F302" s="178" t="s">
        <v>271</v>
      </c>
      <c r="H302" s="179">
        <v>37.634999999999998</v>
      </c>
      <c r="L302" s="176"/>
      <c r="M302" s="180"/>
      <c r="N302" s="181"/>
      <c r="O302" s="181"/>
      <c r="P302" s="181"/>
      <c r="Q302" s="181"/>
      <c r="R302" s="181"/>
      <c r="S302" s="181"/>
      <c r="T302" s="182"/>
      <c r="AT302" s="177" t="s">
        <v>267</v>
      </c>
      <c r="AU302" s="177" t="s">
        <v>84</v>
      </c>
      <c r="AV302" s="12" t="s">
        <v>163</v>
      </c>
      <c r="AW302" s="12" t="s">
        <v>38</v>
      </c>
      <c r="AX302" s="12" t="s">
        <v>22</v>
      </c>
      <c r="AY302" s="177" t="s">
        <v>148</v>
      </c>
    </row>
    <row r="303" spans="2:65" s="1" customFormat="1" ht="16.5" customHeight="1">
      <c r="B303" s="150"/>
      <c r="C303" s="151" t="s">
        <v>482</v>
      </c>
      <c r="D303" s="151" t="s">
        <v>152</v>
      </c>
      <c r="E303" s="152" t="s">
        <v>812</v>
      </c>
      <c r="F303" s="153" t="s">
        <v>813</v>
      </c>
      <c r="G303" s="154" t="s">
        <v>374</v>
      </c>
      <c r="H303" s="155">
        <v>3.0030000000000001</v>
      </c>
      <c r="I303" s="156">
        <v>37100</v>
      </c>
      <c r="J303" s="156">
        <f>ROUND(I303*H303,2)</f>
        <v>111411.3</v>
      </c>
      <c r="K303" s="153" t="s">
        <v>191</v>
      </c>
      <c r="L303" s="36"/>
      <c r="M303" s="157" t="s">
        <v>5</v>
      </c>
      <c r="N303" s="158" t="s">
        <v>46</v>
      </c>
      <c r="O303" s="159">
        <v>40.591000000000001</v>
      </c>
      <c r="P303" s="159">
        <f>O303*H303</f>
        <v>121.89477300000001</v>
      </c>
      <c r="Q303" s="159">
        <v>1.0382199999999999</v>
      </c>
      <c r="R303" s="159">
        <f>Q303*H303</f>
        <v>3.1177746599999998</v>
      </c>
      <c r="S303" s="159">
        <v>0</v>
      </c>
      <c r="T303" s="160">
        <f>S303*H303</f>
        <v>0</v>
      </c>
      <c r="AR303" s="22" t="s">
        <v>163</v>
      </c>
      <c r="AT303" s="22" t="s">
        <v>152</v>
      </c>
      <c r="AU303" s="22" t="s">
        <v>84</v>
      </c>
      <c r="AY303" s="22" t="s">
        <v>148</v>
      </c>
      <c r="BE303" s="161">
        <f>IF(N303="základní",J303,0)</f>
        <v>111411.3</v>
      </c>
      <c r="BF303" s="161">
        <f>IF(N303="snížená",J303,0)</f>
        <v>0</v>
      </c>
      <c r="BG303" s="161">
        <f>IF(N303="zákl. přenesená",J303,0)</f>
        <v>0</v>
      </c>
      <c r="BH303" s="161">
        <f>IF(N303="sníž. přenesená",J303,0)</f>
        <v>0</v>
      </c>
      <c r="BI303" s="161">
        <f>IF(N303="nulová",J303,0)</f>
        <v>0</v>
      </c>
      <c r="BJ303" s="22" t="s">
        <v>22</v>
      </c>
      <c r="BK303" s="161">
        <f>ROUND(I303*H303,2)</f>
        <v>111411.3</v>
      </c>
      <c r="BL303" s="22" t="s">
        <v>163</v>
      </c>
      <c r="BM303" s="22" t="s">
        <v>814</v>
      </c>
    </row>
    <row r="304" spans="2:65" s="1" customFormat="1" ht="27">
      <c r="B304" s="36"/>
      <c r="D304" s="162" t="s">
        <v>159</v>
      </c>
      <c r="F304" s="163" t="s">
        <v>815</v>
      </c>
      <c r="L304" s="36"/>
      <c r="M304" s="164"/>
      <c r="N304" s="37"/>
      <c r="O304" s="37"/>
      <c r="P304" s="37"/>
      <c r="Q304" s="37"/>
      <c r="R304" s="37"/>
      <c r="S304" s="37"/>
      <c r="T304" s="65"/>
      <c r="AT304" s="22" t="s">
        <v>159</v>
      </c>
      <c r="AU304" s="22" t="s">
        <v>84</v>
      </c>
    </row>
    <row r="305" spans="2:65" s="1" customFormat="1" ht="94.5">
      <c r="B305" s="36"/>
      <c r="D305" s="162" t="s">
        <v>241</v>
      </c>
      <c r="F305" s="165" t="s">
        <v>816</v>
      </c>
      <c r="L305" s="36"/>
      <c r="M305" s="164"/>
      <c r="N305" s="37"/>
      <c r="O305" s="37"/>
      <c r="P305" s="37"/>
      <c r="Q305" s="37"/>
      <c r="R305" s="37"/>
      <c r="S305" s="37"/>
      <c r="T305" s="65"/>
      <c r="AT305" s="22" t="s">
        <v>241</v>
      </c>
      <c r="AU305" s="22" t="s">
        <v>84</v>
      </c>
    </row>
    <row r="306" spans="2:65" s="1" customFormat="1" ht="40.5">
      <c r="B306" s="36"/>
      <c r="D306" s="162" t="s">
        <v>161</v>
      </c>
      <c r="F306" s="165" t="s">
        <v>817</v>
      </c>
      <c r="L306" s="36"/>
      <c r="M306" s="164"/>
      <c r="N306" s="37"/>
      <c r="O306" s="37"/>
      <c r="P306" s="37"/>
      <c r="Q306" s="37"/>
      <c r="R306" s="37"/>
      <c r="S306" s="37"/>
      <c r="T306" s="65"/>
      <c r="AT306" s="22" t="s">
        <v>161</v>
      </c>
      <c r="AU306" s="22" t="s">
        <v>84</v>
      </c>
    </row>
    <row r="307" spans="2:65" s="11" customFormat="1" ht="13.5">
      <c r="B307" s="169"/>
      <c r="D307" s="162" t="s">
        <v>267</v>
      </c>
      <c r="E307" s="170" t="s">
        <v>5</v>
      </c>
      <c r="F307" s="171" t="s">
        <v>818</v>
      </c>
      <c r="H307" s="172">
        <v>3.0030000000000001</v>
      </c>
      <c r="L307" s="169"/>
      <c r="M307" s="173"/>
      <c r="N307" s="174"/>
      <c r="O307" s="174"/>
      <c r="P307" s="174"/>
      <c r="Q307" s="174"/>
      <c r="R307" s="174"/>
      <c r="S307" s="174"/>
      <c r="T307" s="175"/>
      <c r="AT307" s="170" t="s">
        <v>267</v>
      </c>
      <c r="AU307" s="170" t="s">
        <v>84</v>
      </c>
      <c r="AV307" s="11" t="s">
        <v>84</v>
      </c>
      <c r="AW307" s="11" t="s">
        <v>38</v>
      </c>
      <c r="AX307" s="11" t="s">
        <v>22</v>
      </c>
      <c r="AY307" s="170" t="s">
        <v>148</v>
      </c>
    </row>
    <row r="308" spans="2:65" s="10" customFormat="1" ht="29.85" customHeight="1">
      <c r="B308" s="138"/>
      <c r="D308" s="139" t="s">
        <v>74</v>
      </c>
      <c r="E308" s="148" t="s">
        <v>151</v>
      </c>
      <c r="F308" s="148" t="s">
        <v>819</v>
      </c>
      <c r="J308" s="149">
        <f>BK308</f>
        <v>395350.94999999995</v>
      </c>
      <c r="L308" s="138"/>
      <c r="M308" s="142"/>
      <c r="N308" s="143"/>
      <c r="O308" s="143"/>
      <c r="P308" s="144">
        <f>SUM(P309:P390)</f>
        <v>308.22718499999996</v>
      </c>
      <c r="Q308" s="143"/>
      <c r="R308" s="144">
        <f>SUM(R309:R390)</f>
        <v>39.008211810000006</v>
      </c>
      <c r="S308" s="143"/>
      <c r="T308" s="145">
        <f>SUM(T309:T390)</f>
        <v>0</v>
      </c>
      <c r="AR308" s="139" t="s">
        <v>22</v>
      </c>
      <c r="AT308" s="146" t="s">
        <v>74</v>
      </c>
      <c r="AU308" s="146" t="s">
        <v>22</v>
      </c>
      <c r="AY308" s="139" t="s">
        <v>148</v>
      </c>
      <c r="BK308" s="147">
        <f>SUM(BK309:BK390)</f>
        <v>395350.94999999995</v>
      </c>
    </row>
    <row r="309" spans="2:65" s="1" customFormat="1" ht="16.5" customHeight="1">
      <c r="B309" s="150"/>
      <c r="C309" s="186" t="s">
        <v>488</v>
      </c>
      <c r="D309" s="186" t="s">
        <v>679</v>
      </c>
      <c r="E309" s="187" t="s">
        <v>820</v>
      </c>
      <c r="F309" s="188" t="s">
        <v>821</v>
      </c>
      <c r="G309" s="189" t="s">
        <v>822</v>
      </c>
      <c r="H309" s="190">
        <v>0.24</v>
      </c>
      <c r="I309" s="191">
        <v>2210</v>
      </c>
      <c r="J309" s="191">
        <f>ROUND(I309*H309,2)</f>
        <v>530.4</v>
      </c>
      <c r="K309" s="188" t="s">
        <v>191</v>
      </c>
      <c r="L309" s="192"/>
      <c r="M309" s="193" t="s">
        <v>5</v>
      </c>
      <c r="N309" s="194" t="s">
        <v>46</v>
      </c>
      <c r="O309" s="159">
        <v>0</v>
      </c>
      <c r="P309" s="159">
        <f>O309*H309</f>
        <v>0</v>
      </c>
      <c r="Q309" s="159">
        <v>0.35799999999999998</v>
      </c>
      <c r="R309" s="159">
        <f>Q309*H309</f>
        <v>8.5919999999999996E-2</v>
      </c>
      <c r="S309" s="159">
        <v>0</v>
      </c>
      <c r="T309" s="160">
        <f>S309*H309</f>
        <v>0</v>
      </c>
      <c r="AR309" s="22" t="s">
        <v>202</v>
      </c>
      <c r="AT309" s="22" t="s">
        <v>679</v>
      </c>
      <c r="AU309" s="22" t="s">
        <v>84</v>
      </c>
      <c r="AY309" s="22" t="s">
        <v>148</v>
      </c>
      <c r="BE309" s="161">
        <f>IF(N309="základní",J309,0)</f>
        <v>530.4</v>
      </c>
      <c r="BF309" s="161">
        <f>IF(N309="snížená",J309,0)</f>
        <v>0</v>
      </c>
      <c r="BG309" s="161">
        <f>IF(N309="zákl. přenesená",J309,0)</f>
        <v>0</v>
      </c>
      <c r="BH309" s="161">
        <f>IF(N309="sníž. přenesená",J309,0)</f>
        <v>0</v>
      </c>
      <c r="BI309" s="161">
        <f>IF(N309="nulová",J309,0)</f>
        <v>0</v>
      </c>
      <c r="BJ309" s="22" t="s">
        <v>22</v>
      </c>
      <c r="BK309" s="161">
        <f>ROUND(I309*H309,2)</f>
        <v>530.4</v>
      </c>
      <c r="BL309" s="22" t="s">
        <v>163</v>
      </c>
      <c r="BM309" s="22" t="s">
        <v>823</v>
      </c>
    </row>
    <row r="310" spans="2:65" s="1" customFormat="1" ht="13.5">
      <c r="B310" s="36"/>
      <c r="D310" s="162" t="s">
        <v>159</v>
      </c>
      <c r="F310" s="163" t="s">
        <v>824</v>
      </c>
      <c r="L310" s="36"/>
      <c r="M310" s="164"/>
      <c r="N310" s="37"/>
      <c r="O310" s="37"/>
      <c r="P310" s="37"/>
      <c r="Q310" s="37"/>
      <c r="R310" s="37"/>
      <c r="S310" s="37"/>
      <c r="T310" s="65"/>
      <c r="AT310" s="22" t="s">
        <v>159</v>
      </c>
      <c r="AU310" s="22" t="s">
        <v>84</v>
      </c>
    </row>
    <row r="311" spans="2:65" s="1" customFormat="1" ht="40.5">
      <c r="B311" s="36"/>
      <c r="D311" s="162" t="s">
        <v>161</v>
      </c>
      <c r="F311" s="165" t="s">
        <v>825</v>
      </c>
      <c r="L311" s="36"/>
      <c r="M311" s="164"/>
      <c r="N311" s="37"/>
      <c r="O311" s="37"/>
      <c r="P311" s="37"/>
      <c r="Q311" s="37"/>
      <c r="R311" s="37"/>
      <c r="S311" s="37"/>
      <c r="T311" s="65"/>
      <c r="AT311" s="22" t="s">
        <v>161</v>
      </c>
      <c r="AU311" s="22" t="s">
        <v>84</v>
      </c>
    </row>
    <row r="312" spans="2:65" s="1" customFormat="1" ht="16.5" customHeight="1">
      <c r="B312" s="150"/>
      <c r="C312" s="151" t="s">
        <v>494</v>
      </c>
      <c r="D312" s="151" t="s">
        <v>152</v>
      </c>
      <c r="E312" s="152" t="s">
        <v>826</v>
      </c>
      <c r="F312" s="153" t="s">
        <v>827</v>
      </c>
      <c r="G312" s="154" t="s">
        <v>311</v>
      </c>
      <c r="H312" s="155">
        <v>5.9269999999999996</v>
      </c>
      <c r="I312" s="156">
        <v>3090</v>
      </c>
      <c r="J312" s="156">
        <f>ROUND(I312*H312,2)</f>
        <v>18314.43</v>
      </c>
      <c r="K312" s="153" t="s">
        <v>191</v>
      </c>
      <c r="L312" s="36"/>
      <c r="M312" s="157" t="s">
        <v>5</v>
      </c>
      <c r="N312" s="158" t="s">
        <v>46</v>
      </c>
      <c r="O312" s="159">
        <v>0.47899999999999998</v>
      </c>
      <c r="P312" s="159">
        <f>O312*H312</f>
        <v>2.8390329999999997</v>
      </c>
      <c r="Q312" s="159">
        <v>2.45329</v>
      </c>
      <c r="R312" s="159">
        <f>Q312*H312</f>
        <v>14.54064983</v>
      </c>
      <c r="S312" s="159">
        <v>0</v>
      </c>
      <c r="T312" s="160">
        <f>S312*H312</f>
        <v>0</v>
      </c>
      <c r="AR312" s="22" t="s">
        <v>163</v>
      </c>
      <c r="AT312" s="22" t="s">
        <v>152</v>
      </c>
      <c r="AU312" s="22" t="s">
        <v>84</v>
      </c>
      <c r="AY312" s="22" t="s">
        <v>148</v>
      </c>
      <c r="BE312" s="161">
        <f>IF(N312="základní",J312,0)</f>
        <v>18314.43</v>
      </c>
      <c r="BF312" s="161">
        <f>IF(N312="snížená",J312,0)</f>
        <v>0</v>
      </c>
      <c r="BG312" s="161">
        <f>IF(N312="zákl. přenesená",J312,0)</f>
        <v>0</v>
      </c>
      <c r="BH312" s="161">
        <f>IF(N312="sníž. přenesená",J312,0)</f>
        <v>0</v>
      </c>
      <c r="BI312" s="161">
        <f>IF(N312="nulová",J312,0)</f>
        <v>0</v>
      </c>
      <c r="BJ312" s="22" t="s">
        <v>22</v>
      </c>
      <c r="BK312" s="161">
        <f>ROUND(I312*H312,2)</f>
        <v>18314.43</v>
      </c>
      <c r="BL312" s="22" t="s">
        <v>163</v>
      </c>
      <c r="BM312" s="22" t="s">
        <v>828</v>
      </c>
    </row>
    <row r="313" spans="2:65" s="1" customFormat="1" ht="13.5">
      <c r="B313" s="36"/>
      <c r="D313" s="162" t="s">
        <v>159</v>
      </c>
      <c r="F313" s="163" t="s">
        <v>829</v>
      </c>
      <c r="L313" s="36"/>
      <c r="M313" s="164"/>
      <c r="N313" s="37"/>
      <c r="O313" s="37"/>
      <c r="P313" s="37"/>
      <c r="Q313" s="37"/>
      <c r="R313" s="37"/>
      <c r="S313" s="37"/>
      <c r="T313" s="65"/>
      <c r="AT313" s="22" t="s">
        <v>159</v>
      </c>
      <c r="AU313" s="22" t="s">
        <v>84</v>
      </c>
    </row>
    <row r="314" spans="2:65" s="1" customFormat="1" ht="27">
      <c r="B314" s="36"/>
      <c r="D314" s="162" t="s">
        <v>241</v>
      </c>
      <c r="F314" s="165" t="s">
        <v>830</v>
      </c>
      <c r="L314" s="36"/>
      <c r="M314" s="164"/>
      <c r="N314" s="37"/>
      <c r="O314" s="37"/>
      <c r="P314" s="37"/>
      <c r="Q314" s="37"/>
      <c r="R314" s="37"/>
      <c r="S314" s="37"/>
      <c r="T314" s="65"/>
      <c r="AT314" s="22" t="s">
        <v>241</v>
      </c>
      <c r="AU314" s="22" t="s">
        <v>84</v>
      </c>
    </row>
    <row r="315" spans="2:65" s="1" customFormat="1" ht="40.5">
      <c r="B315" s="36"/>
      <c r="D315" s="162" t="s">
        <v>161</v>
      </c>
      <c r="F315" s="165" t="s">
        <v>831</v>
      </c>
      <c r="L315" s="36"/>
      <c r="M315" s="164"/>
      <c r="N315" s="37"/>
      <c r="O315" s="37"/>
      <c r="P315" s="37"/>
      <c r="Q315" s="37"/>
      <c r="R315" s="37"/>
      <c r="S315" s="37"/>
      <c r="T315" s="65"/>
      <c r="AT315" s="22" t="s">
        <v>161</v>
      </c>
      <c r="AU315" s="22" t="s">
        <v>84</v>
      </c>
    </row>
    <row r="316" spans="2:65" s="11" customFormat="1" ht="13.5">
      <c r="B316" s="169"/>
      <c r="D316" s="162" t="s">
        <v>267</v>
      </c>
      <c r="E316" s="170" t="s">
        <v>5</v>
      </c>
      <c r="F316" s="171" t="s">
        <v>832</v>
      </c>
      <c r="H316" s="172">
        <v>2.363</v>
      </c>
      <c r="L316" s="169"/>
      <c r="M316" s="173"/>
      <c r="N316" s="174"/>
      <c r="O316" s="174"/>
      <c r="P316" s="174"/>
      <c r="Q316" s="174"/>
      <c r="R316" s="174"/>
      <c r="S316" s="174"/>
      <c r="T316" s="175"/>
      <c r="AT316" s="170" t="s">
        <v>267</v>
      </c>
      <c r="AU316" s="170" t="s">
        <v>84</v>
      </c>
      <c r="AV316" s="11" t="s">
        <v>84</v>
      </c>
      <c r="AW316" s="11" t="s">
        <v>38</v>
      </c>
      <c r="AX316" s="11" t="s">
        <v>75</v>
      </c>
      <c r="AY316" s="170" t="s">
        <v>148</v>
      </c>
    </row>
    <row r="317" spans="2:65" s="11" customFormat="1" ht="13.5">
      <c r="B317" s="169"/>
      <c r="D317" s="162" t="s">
        <v>267</v>
      </c>
      <c r="E317" s="170" t="s">
        <v>5</v>
      </c>
      <c r="F317" s="171" t="s">
        <v>833</v>
      </c>
      <c r="H317" s="172">
        <v>3.5640000000000001</v>
      </c>
      <c r="L317" s="169"/>
      <c r="M317" s="173"/>
      <c r="N317" s="174"/>
      <c r="O317" s="174"/>
      <c r="P317" s="174"/>
      <c r="Q317" s="174"/>
      <c r="R317" s="174"/>
      <c r="S317" s="174"/>
      <c r="T317" s="175"/>
      <c r="AT317" s="170" t="s">
        <v>267</v>
      </c>
      <c r="AU317" s="170" t="s">
        <v>84</v>
      </c>
      <c r="AV317" s="11" t="s">
        <v>84</v>
      </c>
      <c r="AW317" s="11" t="s">
        <v>38</v>
      </c>
      <c r="AX317" s="11" t="s">
        <v>75</v>
      </c>
      <c r="AY317" s="170" t="s">
        <v>148</v>
      </c>
    </row>
    <row r="318" spans="2:65" s="12" customFormat="1" ht="13.5">
      <c r="B318" s="176"/>
      <c r="D318" s="162" t="s">
        <v>267</v>
      </c>
      <c r="E318" s="177" t="s">
        <v>5</v>
      </c>
      <c r="F318" s="178" t="s">
        <v>271</v>
      </c>
      <c r="H318" s="179">
        <v>5.9269999999999996</v>
      </c>
      <c r="L318" s="176"/>
      <c r="M318" s="180"/>
      <c r="N318" s="181"/>
      <c r="O318" s="181"/>
      <c r="P318" s="181"/>
      <c r="Q318" s="181"/>
      <c r="R318" s="181"/>
      <c r="S318" s="181"/>
      <c r="T318" s="182"/>
      <c r="AT318" s="177" t="s">
        <v>267</v>
      </c>
      <c r="AU318" s="177" t="s">
        <v>84</v>
      </c>
      <c r="AV318" s="12" t="s">
        <v>163</v>
      </c>
      <c r="AW318" s="12" t="s">
        <v>38</v>
      </c>
      <c r="AX318" s="12" t="s">
        <v>22</v>
      </c>
      <c r="AY318" s="177" t="s">
        <v>148</v>
      </c>
    </row>
    <row r="319" spans="2:65" s="1" customFormat="1" ht="16.5" customHeight="1">
      <c r="B319" s="150"/>
      <c r="C319" s="151" t="s">
        <v>503</v>
      </c>
      <c r="D319" s="151" t="s">
        <v>152</v>
      </c>
      <c r="E319" s="152" t="s">
        <v>834</v>
      </c>
      <c r="F319" s="153" t="s">
        <v>835</v>
      </c>
      <c r="G319" s="154" t="s">
        <v>251</v>
      </c>
      <c r="H319" s="155">
        <v>30.46</v>
      </c>
      <c r="I319" s="156">
        <v>567</v>
      </c>
      <c r="J319" s="156">
        <f>ROUND(I319*H319,2)</f>
        <v>17270.82</v>
      </c>
      <c r="K319" s="153" t="s">
        <v>191</v>
      </c>
      <c r="L319" s="36"/>
      <c r="M319" s="157" t="s">
        <v>5</v>
      </c>
      <c r="N319" s="158" t="s">
        <v>46</v>
      </c>
      <c r="O319" s="159">
        <v>0.90400000000000003</v>
      </c>
      <c r="P319" s="159">
        <f>O319*H319</f>
        <v>27.53584</v>
      </c>
      <c r="Q319" s="159">
        <v>2.5100000000000001E-3</v>
      </c>
      <c r="R319" s="159">
        <f>Q319*H319</f>
        <v>7.6454600000000011E-2</v>
      </c>
      <c r="S319" s="159">
        <v>0</v>
      </c>
      <c r="T319" s="160">
        <f>S319*H319</f>
        <v>0</v>
      </c>
      <c r="AR319" s="22" t="s">
        <v>163</v>
      </c>
      <c r="AT319" s="22" t="s">
        <v>152</v>
      </c>
      <c r="AU319" s="22" t="s">
        <v>84</v>
      </c>
      <c r="AY319" s="22" t="s">
        <v>148</v>
      </c>
      <c r="BE319" s="161">
        <f>IF(N319="základní",J319,0)</f>
        <v>17270.82</v>
      </c>
      <c r="BF319" s="161">
        <f>IF(N319="snížená",J319,0)</f>
        <v>0</v>
      </c>
      <c r="BG319" s="161">
        <f>IF(N319="zákl. přenesená",J319,0)</f>
        <v>0</v>
      </c>
      <c r="BH319" s="161">
        <f>IF(N319="sníž. přenesená",J319,0)</f>
        <v>0</v>
      </c>
      <c r="BI319" s="161">
        <f>IF(N319="nulová",J319,0)</f>
        <v>0</v>
      </c>
      <c r="BJ319" s="22" t="s">
        <v>22</v>
      </c>
      <c r="BK319" s="161">
        <f>ROUND(I319*H319,2)</f>
        <v>17270.82</v>
      </c>
      <c r="BL319" s="22" t="s">
        <v>163</v>
      </c>
      <c r="BM319" s="22" t="s">
        <v>836</v>
      </c>
    </row>
    <row r="320" spans="2:65" s="1" customFormat="1" ht="13.5">
      <c r="B320" s="36"/>
      <c r="D320" s="162" t="s">
        <v>159</v>
      </c>
      <c r="F320" s="163" t="s">
        <v>837</v>
      </c>
      <c r="L320" s="36"/>
      <c r="M320" s="164"/>
      <c r="N320" s="37"/>
      <c r="O320" s="37"/>
      <c r="P320" s="37"/>
      <c r="Q320" s="37"/>
      <c r="R320" s="37"/>
      <c r="S320" s="37"/>
      <c r="T320" s="65"/>
      <c r="AT320" s="22" t="s">
        <v>159</v>
      </c>
      <c r="AU320" s="22" t="s">
        <v>84</v>
      </c>
    </row>
    <row r="321" spans="2:65" s="1" customFormat="1" ht="40.5">
      <c r="B321" s="36"/>
      <c r="D321" s="162" t="s">
        <v>241</v>
      </c>
      <c r="F321" s="165" t="s">
        <v>838</v>
      </c>
      <c r="L321" s="36"/>
      <c r="M321" s="164"/>
      <c r="N321" s="37"/>
      <c r="O321" s="37"/>
      <c r="P321" s="37"/>
      <c r="Q321" s="37"/>
      <c r="R321" s="37"/>
      <c r="S321" s="37"/>
      <c r="T321" s="65"/>
      <c r="AT321" s="22" t="s">
        <v>241</v>
      </c>
      <c r="AU321" s="22" t="s">
        <v>84</v>
      </c>
    </row>
    <row r="322" spans="2:65" s="11" customFormat="1" ht="13.5">
      <c r="B322" s="169"/>
      <c r="D322" s="162" t="s">
        <v>267</v>
      </c>
      <c r="E322" s="170" t="s">
        <v>5</v>
      </c>
      <c r="F322" s="171" t="s">
        <v>839</v>
      </c>
      <c r="H322" s="172">
        <v>12.5</v>
      </c>
      <c r="L322" s="169"/>
      <c r="M322" s="173"/>
      <c r="N322" s="174"/>
      <c r="O322" s="174"/>
      <c r="P322" s="174"/>
      <c r="Q322" s="174"/>
      <c r="R322" s="174"/>
      <c r="S322" s="174"/>
      <c r="T322" s="175"/>
      <c r="AT322" s="170" t="s">
        <v>267</v>
      </c>
      <c r="AU322" s="170" t="s">
        <v>84</v>
      </c>
      <c r="AV322" s="11" t="s">
        <v>84</v>
      </c>
      <c r="AW322" s="11" t="s">
        <v>38</v>
      </c>
      <c r="AX322" s="11" t="s">
        <v>75</v>
      </c>
      <c r="AY322" s="170" t="s">
        <v>148</v>
      </c>
    </row>
    <row r="323" spans="2:65" s="11" customFormat="1" ht="13.5">
      <c r="B323" s="169"/>
      <c r="D323" s="162" t="s">
        <v>267</v>
      </c>
      <c r="E323" s="170" t="s">
        <v>5</v>
      </c>
      <c r="F323" s="171" t="s">
        <v>840</v>
      </c>
      <c r="H323" s="172">
        <v>17.96</v>
      </c>
      <c r="L323" s="169"/>
      <c r="M323" s="173"/>
      <c r="N323" s="174"/>
      <c r="O323" s="174"/>
      <c r="P323" s="174"/>
      <c r="Q323" s="174"/>
      <c r="R323" s="174"/>
      <c r="S323" s="174"/>
      <c r="T323" s="175"/>
      <c r="AT323" s="170" t="s">
        <v>267</v>
      </c>
      <c r="AU323" s="170" t="s">
        <v>84</v>
      </c>
      <c r="AV323" s="11" t="s">
        <v>84</v>
      </c>
      <c r="AW323" s="11" t="s">
        <v>38</v>
      </c>
      <c r="AX323" s="11" t="s">
        <v>75</v>
      </c>
      <c r="AY323" s="170" t="s">
        <v>148</v>
      </c>
    </row>
    <row r="324" spans="2:65" s="12" customFormat="1" ht="13.5">
      <c r="B324" s="176"/>
      <c r="D324" s="162" t="s">
        <v>267</v>
      </c>
      <c r="E324" s="177" t="s">
        <v>5</v>
      </c>
      <c r="F324" s="178" t="s">
        <v>271</v>
      </c>
      <c r="H324" s="179">
        <v>30.46</v>
      </c>
      <c r="L324" s="176"/>
      <c r="M324" s="180"/>
      <c r="N324" s="181"/>
      <c r="O324" s="181"/>
      <c r="P324" s="181"/>
      <c r="Q324" s="181"/>
      <c r="R324" s="181"/>
      <c r="S324" s="181"/>
      <c r="T324" s="182"/>
      <c r="AT324" s="177" t="s">
        <v>267</v>
      </c>
      <c r="AU324" s="177" t="s">
        <v>84</v>
      </c>
      <c r="AV324" s="12" t="s">
        <v>163</v>
      </c>
      <c r="AW324" s="12" t="s">
        <v>38</v>
      </c>
      <c r="AX324" s="12" t="s">
        <v>22</v>
      </c>
      <c r="AY324" s="177" t="s">
        <v>148</v>
      </c>
    </row>
    <row r="325" spans="2:65" s="1" customFormat="1" ht="16.5" customHeight="1">
      <c r="B325" s="150"/>
      <c r="C325" s="151" t="s">
        <v>512</v>
      </c>
      <c r="D325" s="151" t="s">
        <v>152</v>
      </c>
      <c r="E325" s="152" t="s">
        <v>841</v>
      </c>
      <c r="F325" s="153" t="s">
        <v>842</v>
      </c>
      <c r="G325" s="154" t="s">
        <v>251</v>
      </c>
      <c r="H325" s="155">
        <v>30.46</v>
      </c>
      <c r="I325" s="156">
        <v>272</v>
      </c>
      <c r="J325" s="156">
        <f>ROUND(I325*H325,2)</f>
        <v>8285.1200000000008</v>
      </c>
      <c r="K325" s="153" t="s">
        <v>191</v>
      </c>
      <c r="L325" s="36"/>
      <c r="M325" s="157" t="s">
        <v>5</v>
      </c>
      <c r="N325" s="158" t="s">
        <v>46</v>
      </c>
      <c r="O325" s="159">
        <v>0.48599999999999999</v>
      </c>
      <c r="P325" s="159">
        <f>O325*H325</f>
        <v>14.803559999999999</v>
      </c>
      <c r="Q325" s="159">
        <v>0</v>
      </c>
      <c r="R325" s="159">
        <f>Q325*H325</f>
        <v>0</v>
      </c>
      <c r="S325" s="159">
        <v>0</v>
      </c>
      <c r="T325" s="160">
        <f>S325*H325</f>
        <v>0</v>
      </c>
      <c r="AR325" s="22" t="s">
        <v>163</v>
      </c>
      <c r="AT325" s="22" t="s">
        <v>152</v>
      </c>
      <c r="AU325" s="22" t="s">
        <v>84</v>
      </c>
      <c r="AY325" s="22" t="s">
        <v>148</v>
      </c>
      <c r="BE325" s="161">
        <f>IF(N325="základní",J325,0)</f>
        <v>8285.1200000000008</v>
      </c>
      <c r="BF325" s="161">
        <f>IF(N325="snížená",J325,0)</f>
        <v>0</v>
      </c>
      <c r="BG325" s="161">
        <f>IF(N325="zákl. přenesená",J325,0)</f>
        <v>0</v>
      </c>
      <c r="BH325" s="161">
        <f>IF(N325="sníž. přenesená",J325,0)</f>
        <v>0</v>
      </c>
      <c r="BI325" s="161">
        <f>IF(N325="nulová",J325,0)</f>
        <v>0</v>
      </c>
      <c r="BJ325" s="22" t="s">
        <v>22</v>
      </c>
      <c r="BK325" s="161">
        <f>ROUND(I325*H325,2)</f>
        <v>8285.1200000000008</v>
      </c>
      <c r="BL325" s="22" t="s">
        <v>163</v>
      </c>
      <c r="BM325" s="22" t="s">
        <v>843</v>
      </c>
    </row>
    <row r="326" spans="2:65" s="1" customFormat="1" ht="13.5">
      <c r="B326" s="36"/>
      <c r="D326" s="162" t="s">
        <v>159</v>
      </c>
      <c r="F326" s="163" t="s">
        <v>844</v>
      </c>
      <c r="L326" s="36"/>
      <c r="M326" s="164"/>
      <c r="N326" s="37"/>
      <c r="O326" s="37"/>
      <c r="P326" s="37"/>
      <c r="Q326" s="37"/>
      <c r="R326" s="37"/>
      <c r="S326" s="37"/>
      <c r="T326" s="65"/>
      <c r="AT326" s="22" t="s">
        <v>159</v>
      </c>
      <c r="AU326" s="22" t="s">
        <v>84</v>
      </c>
    </row>
    <row r="327" spans="2:65" s="1" customFormat="1" ht="40.5">
      <c r="B327" s="36"/>
      <c r="D327" s="162" t="s">
        <v>241</v>
      </c>
      <c r="F327" s="165" t="s">
        <v>838</v>
      </c>
      <c r="L327" s="36"/>
      <c r="M327" s="164"/>
      <c r="N327" s="37"/>
      <c r="O327" s="37"/>
      <c r="P327" s="37"/>
      <c r="Q327" s="37"/>
      <c r="R327" s="37"/>
      <c r="S327" s="37"/>
      <c r="T327" s="65"/>
      <c r="AT327" s="22" t="s">
        <v>241</v>
      </c>
      <c r="AU327" s="22" t="s">
        <v>84</v>
      </c>
    </row>
    <row r="328" spans="2:65" s="11" customFormat="1" ht="13.5">
      <c r="B328" s="169"/>
      <c r="D328" s="162" t="s">
        <v>267</v>
      </c>
      <c r="E328" s="170" t="s">
        <v>5</v>
      </c>
      <c r="F328" s="171" t="s">
        <v>839</v>
      </c>
      <c r="H328" s="172">
        <v>12.5</v>
      </c>
      <c r="L328" s="169"/>
      <c r="M328" s="173"/>
      <c r="N328" s="174"/>
      <c r="O328" s="174"/>
      <c r="P328" s="174"/>
      <c r="Q328" s="174"/>
      <c r="R328" s="174"/>
      <c r="S328" s="174"/>
      <c r="T328" s="175"/>
      <c r="AT328" s="170" t="s">
        <v>267</v>
      </c>
      <c r="AU328" s="170" t="s">
        <v>84</v>
      </c>
      <c r="AV328" s="11" t="s">
        <v>84</v>
      </c>
      <c r="AW328" s="11" t="s">
        <v>38</v>
      </c>
      <c r="AX328" s="11" t="s">
        <v>75</v>
      </c>
      <c r="AY328" s="170" t="s">
        <v>148</v>
      </c>
    </row>
    <row r="329" spans="2:65" s="11" customFormat="1" ht="13.5">
      <c r="B329" s="169"/>
      <c r="D329" s="162" t="s">
        <v>267</v>
      </c>
      <c r="E329" s="170" t="s">
        <v>5</v>
      </c>
      <c r="F329" s="171" t="s">
        <v>840</v>
      </c>
      <c r="H329" s="172">
        <v>17.96</v>
      </c>
      <c r="L329" s="169"/>
      <c r="M329" s="173"/>
      <c r="N329" s="174"/>
      <c r="O329" s="174"/>
      <c r="P329" s="174"/>
      <c r="Q329" s="174"/>
      <c r="R329" s="174"/>
      <c r="S329" s="174"/>
      <c r="T329" s="175"/>
      <c r="AT329" s="170" t="s">
        <v>267</v>
      </c>
      <c r="AU329" s="170" t="s">
        <v>84</v>
      </c>
      <c r="AV329" s="11" t="s">
        <v>84</v>
      </c>
      <c r="AW329" s="11" t="s">
        <v>38</v>
      </c>
      <c r="AX329" s="11" t="s">
        <v>75</v>
      </c>
      <c r="AY329" s="170" t="s">
        <v>148</v>
      </c>
    </row>
    <row r="330" spans="2:65" s="12" customFormat="1" ht="13.5">
      <c r="B330" s="176"/>
      <c r="D330" s="162" t="s">
        <v>267</v>
      </c>
      <c r="E330" s="177" t="s">
        <v>5</v>
      </c>
      <c r="F330" s="178" t="s">
        <v>271</v>
      </c>
      <c r="H330" s="179">
        <v>30.46</v>
      </c>
      <c r="L330" s="176"/>
      <c r="M330" s="180"/>
      <c r="N330" s="181"/>
      <c r="O330" s="181"/>
      <c r="P330" s="181"/>
      <c r="Q330" s="181"/>
      <c r="R330" s="181"/>
      <c r="S330" s="181"/>
      <c r="T330" s="182"/>
      <c r="AT330" s="177" t="s">
        <v>267</v>
      </c>
      <c r="AU330" s="177" t="s">
        <v>84</v>
      </c>
      <c r="AV330" s="12" t="s">
        <v>163</v>
      </c>
      <c r="AW330" s="12" t="s">
        <v>38</v>
      </c>
      <c r="AX330" s="12" t="s">
        <v>22</v>
      </c>
      <c r="AY330" s="177" t="s">
        <v>148</v>
      </c>
    </row>
    <row r="331" spans="2:65" s="1" customFormat="1" ht="16.5" customHeight="1">
      <c r="B331" s="150"/>
      <c r="C331" s="151" t="s">
        <v>845</v>
      </c>
      <c r="D331" s="151" t="s">
        <v>152</v>
      </c>
      <c r="E331" s="152" t="s">
        <v>846</v>
      </c>
      <c r="F331" s="153" t="s">
        <v>847</v>
      </c>
      <c r="G331" s="154" t="s">
        <v>374</v>
      </c>
      <c r="H331" s="155">
        <v>0.77100000000000002</v>
      </c>
      <c r="I331" s="156">
        <v>35700</v>
      </c>
      <c r="J331" s="156">
        <f>ROUND(I331*H331,2)</f>
        <v>27524.7</v>
      </c>
      <c r="K331" s="153" t="s">
        <v>191</v>
      </c>
      <c r="L331" s="36"/>
      <c r="M331" s="157" t="s">
        <v>5</v>
      </c>
      <c r="N331" s="158" t="s">
        <v>46</v>
      </c>
      <c r="O331" s="159">
        <v>29.9</v>
      </c>
      <c r="P331" s="159">
        <f>O331*H331</f>
        <v>23.052900000000001</v>
      </c>
      <c r="Q331" s="159">
        <v>1.0538799999999999</v>
      </c>
      <c r="R331" s="159">
        <f>Q331*H331</f>
        <v>0.81254147999999993</v>
      </c>
      <c r="S331" s="159">
        <v>0</v>
      </c>
      <c r="T331" s="160">
        <f>S331*H331</f>
        <v>0</v>
      </c>
      <c r="AR331" s="22" t="s">
        <v>163</v>
      </c>
      <c r="AT331" s="22" t="s">
        <v>152</v>
      </c>
      <c r="AU331" s="22" t="s">
        <v>84</v>
      </c>
      <c r="AY331" s="22" t="s">
        <v>148</v>
      </c>
      <c r="BE331" s="161">
        <f>IF(N331="základní",J331,0)</f>
        <v>27524.7</v>
      </c>
      <c r="BF331" s="161">
        <f>IF(N331="snížená",J331,0)</f>
        <v>0</v>
      </c>
      <c r="BG331" s="161">
        <f>IF(N331="zákl. přenesená",J331,0)</f>
        <v>0</v>
      </c>
      <c r="BH331" s="161">
        <f>IF(N331="sníž. přenesená",J331,0)</f>
        <v>0</v>
      </c>
      <c r="BI331" s="161">
        <f>IF(N331="nulová",J331,0)</f>
        <v>0</v>
      </c>
      <c r="BJ331" s="22" t="s">
        <v>22</v>
      </c>
      <c r="BK331" s="161">
        <f>ROUND(I331*H331,2)</f>
        <v>27524.7</v>
      </c>
      <c r="BL331" s="22" t="s">
        <v>163</v>
      </c>
      <c r="BM331" s="22" t="s">
        <v>848</v>
      </c>
    </row>
    <row r="332" spans="2:65" s="1" customFormat="1" ht="13.5">
      <c r="B332" s="36"/>
      <c r="D332" s="162" t="s">
        <v>159</v>
      </c>
      <c r="F332" s="163" t="s">
        <v>849</v>
      </c>
      <c r="L332" s="36"/>
      <c r="M332" s="164"/>
      <c r="N332" s="37"/>
      <c r="O332" s="37"/>
      <c r="P332" s="37"/>
      <c r="Q332" s="37"/>
      <c r="R332" s="37"/>
      <c r="S332" s="37"/>
      <c r="T332" s="65"/>
      <c r="AT332" s="22" t="s">
        <v>159</v>
      </c>
      <c r="AU332" s="22" t="s">
        <v>84</v>
      </c>
    </row>
    <row r="333" spans="2:65" s="1" customFormat="1" ht="27">
      <c r="B333" s="36"/>
      <c r="D333" s="162" t="s">
        <v>241</v>
      </c>
      <c r="F333" s="165" t="s">
        <v>850</v>
      </c>
      <c r="L333" s="36"/>
      <c r="M333" s="164"/>
      <c r="N333" s="37"/>
      <c r="O333" s="37"/>
      <c r="P333" s="37"/>
      <c r="Q333" s="37"/>
      <c r="R333" s="37"/>
      <c r="S333" s="37"/>
      <c r="T333" s="65"/>
      <c r="AT333" s="22" t="s">
        <v>241</v>
      </c>
      <c r="AU333" s="22" t="s">
        <v>84</v>
      </c>
    </row>
    <row r="334" spans="2:65" s="1" customFormat="1" ht="40.5">
      <c r="B334" s="36"/>
      <c r="D334" s="162" t="s">
        <v>161</v>
      </c>
      <c r="F334" s="165" t="s">
        <v>851</v>
      </c>
      <c r="L334" s="36"/>
      <c r="M334" s="164"/>
      <c r="N334" s="37"/>
      <c r="O334" s="37"/>
      <c r="P334" s="37"/>
      <c r="Q334" s="37"/>
      <c r="R334" s="37"/>
      <c r="S334" s="37"/>
      <c r="T334" s="65"/>
      <c r="AT334" s="22" t="s">
        <v>161</v>
      </c>
      <c r="AU334" s="22" t="s">
        <v>84</v>
      </c>
    </row>
    <row r="335" spans="2:65" s="11" customFormat="1" ht="13.5">
      <c r="B335" s="169"/>
      <c r="D335" s="162" t="s">
        <v>267</v>
      </c>
      <c r="E335" s="170" t="s">
        <v>5</v>
      </c>
      <c r="F335" s="171" t="s">
        <v>852</v>
      </c>
      <c r="H335" s="172">
        <v>0.77100000000000002</v>
      </c>
      <c r="L335" s="169"/>
      <c r="M335" s="173"/>
      <c r="N335" s="174"/>
      <c r="O335" s="174"/>
      <c r="P335" s="174"/>
      <c r="Q335" s="174"/>
      <c r="R335" s="174"/>
      <c r="S335" s="174"/>
      <c r="T335" s="175"/>
      <c r="AT335" s="170" t="s">
        <v>267</v>
      </c>
      <c r="AU335" s="170" t="s">
        <v>84</v>
      </c>
      <c r="AV335" s="11" t="s">
        <v>84</v>
      </c>
      <c r="AW335" s="11" t="s">
        <v>38</v>
      </c>
      <c r="AX335" s="11" t="s">
        <v>22</v>
      </c>
      <c r="AY335" s="170" t="s">
        <v>148</v>
      </c>
    </row>
    <row r="336" spans="2:65" s="1" customFormat="1" ht="16.5" customHeight="1">
      <c r="B336" s="150"/>
      <c r="C336" s="151" t="s">
        <v>853</v>
      </c>
      <c r="D336" s="151" t="s">
        <v>152</v>
      </c>
      <c r="E336" s="152" t="s">
        <v>854</v>
      </c>
      <c r="F336" s="153" t="s">
        <v>855</v>
      </c>
      <c r="G336" s="154" t="s">
        <v>311</v>
      </c>
      <c r="H336" s="155">
        <v>9.3629999999999995</v>
      </c>
      <c r="I336" s="156">
        <v>939</v>
      </c>
      <c r="J336" s="156">
        <f>ROUND(I336*H336,2)</f>
        <v>8791.86</v>
      </c>
      <c r="K336" s="153" t="s">
        <v>191</v>
      </c>
      <c r="L336" s="36"/>
      <c r="M336" s="157" t="s">
        <v>5</v>
      </c>
      <c r="N336" s="158" t="s">
        <v>46</v>
      </c>
      <c r="O336" s="159">
        <v>1.1459999999999999</v>
      </c>
      <c r="P336" s="159">
        <f>O336*H336</f>
        <v>10.729997999999998</v>
      </c>
      <c r="Q336" s="159">
        <v>2.0874999999999999</v>
      </c>
      <c r="R336" s="159">
        <f>Q336*H336</f>
        <v>19.5452625</v>
      </c>
      <c r="S336" s="159">
        <v>0</v>
      </c>
      <c r="T336" s="160">
        <f>S336*H336</f>
        <v>0</v>
      </c>
      <c r="AR336" s="22" t="s">
        <v>163</v>
      </c>
      <c r="AT336" s="22" t="s">
        <v>152</v>
      </c>
      <c r="AU336" s="22" t="s">
        <v>84</v>
      </c>
      <c r="AY336" s="22" t="s">
        <v>148</v>
      </c>
      <c r="BE336" s="161">
        <f>IF(N336="základní",J336,0)</f>
        <v>8791.86</v>
      </c>
      <c r="BF336" s="161">
        <f>IF(N336="snížená",J336,0)</f>
        <v>0</v>
      </c>
      <c r="BG336" s="161">
        <f>IF(N336="zákl. přenesená",J336,0)</f>
        <v>0</v>
      </c>
      <c r="BH336" s="161">
        <f>IF(N336="sníž. přenesená",J336,0)</f>
        <v>0</v>
      </c>
      <c r="BI336" s="161">
        <f>IF(N336="nulová",J336,0)</f>
        <v>0</v>
      </c>
      <c r="BJ336" s="22" t="s">
        <v>22</v>
      </c>
      <c r="BK336" s="161">
        <f>ROUND(I336*H336,2)</f>
        <v>8791.86</v>
      </c>
      <c r="BL336" s="22" t="s">
        <v>163</v>
      </c>
      <c r="BM336" s="22" t="s">
        <v>856</v>
      </c>
    </row>
    <row r="337" spans="2:65" s="1" customFormat="1" ht="13.5">
      <c r="B337" s="36"/>
      <c r="D337" s="162" t="s">
        <v>159</v>
      </c>
      <c r="F337" s="163" t="s">
        <v>857</v>
      </c>
      <c r="L337" s="36"/>
      <c r="M337" s="164"/>
      <c r="N337" s="37"/>
      <c r="O337" s="37"/>
      <c r="P337" s="37"/>
      <c r="Q337" s="37"/>
      <c r="R337" s="37"/>
      <c r="S337" s="37"/>
      <c r="T337" s="65"/>
      <c r="AT337" s="22" t="s">
        <v>159</v>
      </c>
      <c r="AU337" s="22" t="s">
        <v>84</v>
      </c>
    </row>
    <row r="338" spans="2:65" s="1" customFormat="1" ht="40.5">
      <c r="B338" s="36"/>
      <c r="D338" s="162" t="s">
        <v>241</v>
      </c>
      <c r="F338" s="165" t="s">
        <v>858</v>
      </c>
      <c r="L338" s="36"/>
      <c r="M338" s="164"/>
      <c r="N338" s="37"/>
      <c r="O338" s="37"/>
      <c r="P338" s="37"/>
      <c r="Q338" s="37"/>
      <c r="R338" s="37"/>
      <c r="S338" s="37"/>
      <c r="T338" s="65"/>
      <c r="AT338" s="22" t="s">
        <v>241</v>
      </c>
      <c r="AU338" s="22" t="s">
        <v>84</v>
      </c>
    </row>
    <row r="339" spans="2:65" s="1" customFormat="1" ht="40.5">
      <c r="B339" s="36"/>
      <c r="D339" s="162" t="s">
        <v>161</v>
      </c>
      <c r="F339" s="165" t="s">
        <v>859</v>
      </c>
      <c r="L339" s="36"/>
      <c r="M339" s="164"/>
      <c r="N339" s="37"/>
      <c r="O339" s="37"/>
      <c r="P339" s="37"/>
      <c r="Q339" s="37"/>
      <c r="R339" s="37"/>
      <c r="S339" s="37"/>
      <c r="T339" s="65"/>
      <c r="AT339" s="22" t="s">
        <v>161</v>
      </c>
      <c r="AU339" s="22" t="s">
        <v>84</v>
      </c>
    </row>
    <row r="340" spans="2:65" s="11" customFormat="1" ht="13.5">
      <c r="B340" s="169"/>
      <c r="D340" s="162" t="s">
        <v>267</v>
      </c>
      <c r="E340" s="170" t="s">
        <v>5</v>
      </c>
      <c r="F340" s="171" t="s">
        <v>860</v>
      </c>
      <c r="H340" s="172">
        <v>6.0190000000000001</v>
      </c>
      <c r="L340" s="169"/>
      <c r="M340" s="173"/>
      <c r="N340" s="174"/>
      <c r="O340" s="174"/>
      <c r="P340" s="174"/>
      <c r="Q340" s="174"/>
      <c r="R340" s="174"/>
      <c r="S340" s="174"/>
      <c r="T340" s="175"/>
      <c r="AT340" s="170" t="s">
        <v>267</v>
      </c>
      <c r="AU340" s="170" t="s">
        <v>84</v>
      </c>
      <c r="AV340" s="11" t="s">
        <v>84</v>
      </c>
      <c r="AW340" s="11" t="s">
        <v>38</v>
      </c>
      <c r="AX340" s="11" t="s">
        <v>75</v>
      </c>
      <c r="AY340" s="170" t="s">
        <v>148</v>
      </c>
    </row>
    <row r="341" spans="2:65" s="11" customFormat="1" ht="13.5">
      <c r="B341" s="169"/>
      <c r="D341" s="162" t="s">
        <v>267</v>
      </c>
      <c r="E341" s="170" t="s">
        <v>5</v>
      </c>
      <c r="F341" s="171" t="s">
        <v>861</v>
      </c>
      <c r="H341" s="172">
        <v>3.3439999999999999</v>
      </c>
      <c r="L341" s="169"/>
      <c r="M341" s="173"/>
      <c r="N341" s="174"/>
      <c r="O341" s="174"/>
      <c r="P341" s="174"/>
      <c r="Q341" s="174"/>
      <c r="R341" s="174"/>
      <c r="S341" s="174"/>
      <c r="T341" s="175"/>
      <c r="AT341" s="170" t="s">
        <v>267</v>
      </c>
      <c r="AU341" s="170" t="s">
        <v>84</v>
      </c>
      <c r="AV341" s="11" t="s">
        <v>84</v>
      </c>
      <c r="AW341" s="11" t="s">
        <v>38</v>
      </c>
      <c r="AX341" s="11" t="s">
        <v>75</v>
      </c>
      <c r="AY341" s="170" t="s">
        <v>148</v>
      </c>
    </row>
    <row r="342" spans="2:65" s="12" customFormat="1" ht="13.5">
      <c r="B342" s="176"/>
      <c r="D342" s="162" t="s">
        <v>267</v>
      </c>
      <c r="E342" s="177" t="s">
        <v>5</v>
      </c>
      <c r="F342" s="178" t="s">
        <v>271</v>
      </c>
      <c r="H342" s="179">
        <v>9.3629999999999995</v>
      </c>
      <c r="L342" s="176"/>
      <c r="M342" s="180"/>
      <c r="N342" s="181"/>
      <c r="O342" s="181"/>
      <c r="P342" s="181"/>
      <c r="Q342" s="181"/>
      <c r="R342" s="181"/>
      <c r="S342" s="181"/>
      <c r="T342" s="182"/>
      <c r="AT342" s="177" t="s">
        <v>267</v>
      </c>
      <c r="AU342" s="177" t="s">
        <v>84</v>
      </c>
      <c r="AV342" s="12" t="s">
        <v>163</v>
      </c>
      <c r="AW342" s="12" t="s">
        <v>38</v>
      </c>
      <c r="AX342" s="12" t="s">
        <v>22</v>
      </c>
      <c r="AY342" s="177" t="s">
        <v>148</v>
      </c>
    </row>
    <row r="343" spans="2:65" s="1" customFormat="1" ht="16.5" customHeight="1">
      <c r="B343" s="150"/>
      <c r="C343" s="151" t="s">
        <v>862</v>
      </c>
      <c r="D343" s="151" t="s">
        <v>152</v>
      </c>
      <c r="E343" s="152" t="s">
        <v>863</v>
      </c>
      <c r="F343" s="153" t="s">
        <v>864</v>
      </c>
      <c r="G343" s="154" t="s">
        <v>311</v>
      </c>
      <c r="H343" s="155">
        <v>29.303000000000001</v>
      </c>
      <c r="I343" s="156">
        <v>3540</v>
      </c>
      <c r="J343" s="156">
        <f>ROUND(I343*H343,2)</f>
        <v>103732.62</v>
      </c>
      <c r="K343" s="153" t="s">
        <v>191</v>
      </c>
      <c r="L343" s="36"/>
      <c r="M343" s="157" t="s">
        <v>5</v>
      </c>
      <c r="N343" s="158" t="s">
        <v>46</v>
      </c>
      <c r="O343" s="159">
        <v>0.93799999999999994</v>
      </c>
      <c r="P343" s="159">
        <f>O343*H343</f>
        <v>27.486214</v>
      </c>
      <c r="Q343" s="159">
        <v>0</v>
      </c>
      <c r="R343" s="159">
        <f>Q343*H343</f>
        <v>0</v>
      </c>
      <c r="S343" s="159">
        <v>0</v>
      </c>
      <c r="T343" s="160">
        <f>S343*H343</f>
        <v>0</v>
      </c>
      <c r="AR343" s="22" t="s">
        <v>163</v>
      </c>
      <c r="AT343" s="22" t="s">
        <v>152</v>
      </c>
      <c r="AU343" s="22" t="s">
        <v>84</v>
      </c>
      <c r="AY343" s="22" t="s">
        <v>148</v>
      </c>
      <c r="BE343" s="161">
        <f>IF(N343="základní",J343,0)</f>
        <v>103732.62</v>
      </c>
      <c r="BF343" s="161">
        <f>IF(N343="snížená",J343,0)</f>
        <v>0</v>
      </c>
      <c r="BG343" s="161">
        <f>IF(N343="zákl. přenesená",J343,0)</f>
        <v>0</v>
      </c>
      <c r="BH343" s="161">
        <f>IF(N343="sníž. přenesená",J343,0)</f>
        <v>0</v>
      </c>
      <c r="BI343" s="161">
        <f>IF(N343="nulová",J343,0)</f>
        <v>0</v>
      </c>
      <c r="BJ343" s="22" t="s">
        <v>22</v>
      </c>
      <c r="BK343" s="161">
        <f>ROUND(I343*H343,2)</f>
        <v>103732.62</v>
      </c>
      <c r="BL343" s="22" t="s">
        <v>163</v>
      </c>
      <c r="BM343" s="22" t="s">
        <v>865</v>
      </c>
    </row>
    <row r="344" spans="2:65" s="1" customFormat="1" ht="13.5">
      <c r="B344" s="36"/>
      <c r="D344" s="162" t="s">
        <v>159</v>
      </c>
      <c r="F344" s="163" t="s">
        <v>866</v>
      </c>
      <c r="L344" s="36"/>
      <c r="M344" s="164"/>
      <c r="N344" s="37"/>
      <c r="O344" s="37"/>
      <c r="P344" s="37"/>
      <c r="Q344" s="37"/>
      <c r="R344" s="37"/>
      <c r="S344" s="37"/>
      <c r="T344" s="65"/>
      <c r="AT344" s="22" t="s">
        <v>159</v>
      </c>
      <c r="AU344" s="22" t="s">
        <v>84</v>
      </c>
    </row>
    <row r="345" spans="2:65" s="1" customFormat="1" ht="189">
      <c r="B345" s="36"/>
      <c r="D345" s="162" t="s">
        <v>241</v>
      </c>
      <c r="F345" s="165" t="s">
        <v>867</v>
      </c>
      <c r="L345" s="36"/>
      <c r="M345" s="164"/>
      <c r="N345" s="37"/>
      <c r="O345" s="37"/>
      <c r="P345" s="37"/>
      <c r="Q345" s="37"/>
      <c r="R345" s="37"/>
      <c r="S345" s="37"/>
      <c r="T345" s="65"/>
      <c r="AT345" s="22" t="s">
        <v>241</v>
      </c>
      <c r="AU345" s="22" t="s">
        <v>84</v>
      </c>
    </row>
    <row r="346" spans="2:65" s="1" customFormat="1" ht="40.5">
      <c r="B346" s="36"/>
      <c r="D346" s="162" t="s">
        <v>161</v>
      </c>
      <c r="F346" s="165" t="s">
        <v>868</v>
      </c>
      <c r="L346" s="36"/>
      <c r="M346" s="164"/>
      <c r="N346" s="37"/>
      <c r="O346" s="37"/>
      <c r="P346" s="37"/>
      <c r="Q346" s="37"/>
      <c r="R346" s="37"/>
      <c r="S346" s="37"/>
      <c r="T346" s="65"/>
      <c r="AT346" s="22" t="s">
        <v>161</v>
      </c>
      <c r="AU346" s="22" t="s">
        <v>84</v>
      </c>
    </row>
    <row r="347" spans="2:65" s="11" customFormat="1" ht="13.5">
      <c r="B347" s="169"/>
      <c r="D347" s="162" t="s">
        <v>267</v>
      </c>
      <c r="E347" s="170" t="s">
        <v>5</v>
      </c>
      <c r="F347" s="171" t="s">
        <v>869</v>
      </c>
      <c r="H347" s="172">
        <v>20.501000000000001</v>
      </c>
      <c r="L347" s="169"/>
      <c r="M347" s="173"/>
      <c r="N347" s="174"/>
      <c r="O347" s="174"/>
      <c r="P347" s="174"/>
      <c r="Q347" s="174"/>
      <c r="R347" s="174"/>
      <c r="S347" s="174"/>
      <c r="T347" s="175"/>
      <c r="AT347" s="170" t="s">
        <v>267</v>
      </c>
      <c r="AU347" s="170" t="s">
        <v>84</v>
      </c>
      <c r="AV347" s="11" t="s">
        <v>84</v>
      </c>
      <c r="AW347" s="11" t="s">
        <v>38</v>
      </c>
      <c r="AX347" s="11" t="s">
        <v>75</v>
      </c>
      <c r="AY347" s="170" t="s">
        <v>148</v>
      </c>
    </row>
    <row r="348" spans="2:65" s="11" customFormat="1" ht="13.5">
      <c r="B348" s="169"/>
      <c r="D348" s="162" t="s">
        <v>267</v>
      </c>
      <c r="E348" s="170" t="s">
        <v>5</v>
      </c>
      <c r="F348" s="171" t="s">
        <v>870</v>
      </c>
      <c r="H348" s="172">
        <v>8.0760000000000005</v>
      </c>
      <c r="L348" s="169"/>
      <c r="M348" s="173"/>
      <c r="N348" s="174"/>
      <c r="O348" s="174"/>
      <c r="P348" s="174"/>
      <c r="Q348" s="174"/>
      <c r="R348" s="174"/>
      <c r="S348" s="174"/>
      <c r="T348" s="175"/>
      <c r="AT348" s="170" t="s">
        <v>267</v>
      </c>
      <c r="AU348" s="170" t="s">
        <v>84</v>
      </c>
      <c r="AV348" s="11" t="s">
        <v>84</v>
      </c>
      <c r="AW348" s="11" t="s">
        <v>38</v>
      </c>
      <c r="AX348" s="11" t="s">
        <v>75</v>
      </c>
      <c r="AY348" s="170" t="s">
        <v>148</v>
      </c>
    </row>
    <row r="349" spans="2:65" s="11" customFormat="1" ht="13.5">
      <c r="B349" s="169"/>
      <c r="D349" s="162" t="s">
        <v>267</v>
      </c>
      <c r="E349" s="170" t="s">
        <v>5</v>
      </c>
      <c r="F349" s="171" t="s">
        <v>871</v>
      </c>
      <c r="H349" s="172">
        <v>0.36299999999999999</v>
      </c>
      <c r="L349" s="169"/>
      <c r="M349" s="173"/>
      <c r="N349" s="174"/>
      <c r="O349" s="174"/>
      <c r="P349" s="174"/>
      <c r="Q349" s="174"/>
      <c r="R349" s="174"/>
      <c r="S349" s="174"/>
      <c r="T349" s="175"/>
      <c r="AT349" s="170" t="s">
        <v>267</v>
      </c>
      <c r="AU349" s="170" t="s">
        <v>84</v>
      </c>
      <c r="AV349" s="11" t="s">
        <v>84</v>
      </c>
      <c r="AW349" s="11" t="s">
        <v>38</v>
      </c>
      <c r="AX349" s="11" t="s">
        <v>75</v>
      </c>
      <c r="AY349" s="170" t="s">
        <v>148</v>
      </c>
    </row>
    <row r="350" spans="2:65" s="11" customFormat="1" ht="13.5">
      <c r="B350" s="169"/>
      <c r="D350" s="162" t="s">
        <v>267</v>
      </c>
      <c r="E350" s="170" t="s">
        <v>5</v>
      </c>
      <c r="F350" s="171" t="s">
        <v>872</v>
      </c>
      <c r="H350" s="172">
        <v>0.36299999999999999</v>
      </c>
      <c r="L350" s="169"/>
      <c r="M350" s="173"/>
      <c r="N350" s="174"/>
      <c r="O350" s="174"/>
      <c r="P350" s="174"/>
      <c r="Q350" s="174"/>
      <c r="R350" s="174"/>
      <c r="S350" s="174"/>
      <c r="T350" s="175"/>
      <c r="AT350" s="170" t="s">
        <v>267</v>
      </c>
      <c r="AU350" s="170" t="s">
        <v>84</v>
      </c>
      <c r="AV350" s="11" t="s">
        <v>84</v>
      </c>
      <c r="AW350" s="11" t="s">
        <v>38</v>
      </c>
      <c r="AX350" s="11" t="s">
        <v>75</v>
      </c>
      <c r="AY350" s="170" t="s">
        <v>148</v>
      </c>
    </row>
    <row r="351" spans="2:65" s="12" customFormat="1" ht="13.5">
      <c r="B351" s="176"/>
      <c r="D351" s="162" t="s">
        <v>267</v>
      </c>
      <c r="E351" s="177" t="s">
        <v>5</v>
      </c>
      <c r="F351" s="178" t="s">
        <v>271</v>
      </c>
      <c r="H351" s="179">
        <v>29.303000000000001</v>
      </c>
      <c r="L351" s="176"/>
      <c r="M351" s="180"/>
      <c r="N351" s="181"/>
      <c r="O351" s="181"/>
      <c r="P351" s="181"/>
      <c r="Q351" s="181"/>
      <c r="R351" s="181"/>
      <c r="S351" s="181"/>
      <c r="T351" s="182"/>
      <c r="AT351" s="177" t="s">
        <v>267</v>
      </c>
      <c r="AU351" s="177" t="s">
        <v>84</v>
      </c>
      <c r="AV351" s="12" t="s">
        <v>163</v>
      </c>
      <c r="AW351" s="12" t="s">
        <v>38</v>
      </c>
      <c r="AX351" s="12" t="s">
        <v>22</v>
      </c>
      <c r="AY351" s="177" t="s">
        <v>148</v>
      </c>
    </row>
    <row r="352" spans="2:65" s="1" customFormat="1" ht="25.5" customHeight="1">
      <c r="B352" s="150"/>
      <c r="C352" s="151" t="s">
        <v>873</v>
      </c>
      <c r="D352" s="151" t="s">
        <v>152</v>
      </c>
      <c r="E352" s="152" t="s">
        <v>874</v>
      </c>
      <c r="F352" s="153" t="s">
        <v>875</v>
      </c>
      <c r="G352" s="154" t="s">
        <v>251</v>
      </c>
      <c r="H352" s="155">
        <v>40.71</v>
      </c>
      <c r="I352" s="156">
        <v>805</v>
      </c>
      <c r="J352" s="156">
        <f>ROUND(I352*H352,2)</f>
        <v>32771.550000000003</v>
      </c>
      <c r="K352" s="153" t="s">
        <v>191</v>
      </c>
      <c r="L352" s="36"/>
      <c r="M352" s="157" t="s">
        <v>5</v>
      </c>
      <c r="N352" s="158" t="s">
        <v>46</v>
      </c>
      <c r="O352" s="159">
        <v>0.41599999999999998</v>
      </c>
      <c r="P352" s="159">
        <f>O352*H352</f>
        <v>16.935359999999999</v>
      </c>
      <c r="Q352" s="159">
        <v>1.82E-3</v>
      </c>
      <c r="R352" s="159">
        <f>Q352*H352</f>
        <v>7.4092199999999997E-2</v>
      </c>
      <c r="S352" s="159">
        <v>0</v>
      </c>
      <c r="T352" s="160">
        <f>S352*H352</f>
        <v>0</v>
      </c>
      <c r="AR352" s="22" t="s">
        <v>163</v>
      </c>
      <c r="AT352" s="22" t="s">
        <v>152</v>
      </c>
      <c r="AU352" s="22" t="s">
        <v>84</v>
      </c>
      <c r="AY352" s="22" t="s">
        <v>148</v>
      </c>
      <c r="BE352" s="161">
        <f>IF(N352="základní",J352,0)</f>
        <v>32771.550000000003</v>
      </c>
      <c r="BF352" s="161">
        <f>IF(N352="snížená",J352,0)</f>
        <v>0</v>
      </c>
      <c r="BG352" s="161">
        <f>IF(N352="zákl. přenesená",J352,0)</f>
        <v>0</v>
      </c>
      <c r="BH352" s="161">
        <f>IF(N352="sníž. přenesená",J352,0)</f>
        <v>0</v>
      </c>
      <c r="BI352" s="161">
        <f>IF(N352="nulová",J352,0)</f>
        <v>0</v>
      </c>
      <c r="BJ352" s="22" t="s">
        <v>22</v>
      </c>
      <c r="BK352" s="161">
        <f>ROUND(I352*H352,2)</f>
        <v>32771.550000000003</v>
      </c>
      <c r="BL352" s="22" t="s">
        <v>163</v>
      </c>
      <c r="BM352" s="22" t="s">
        <v>876</v>
      </c>
    </row>
    <row r="353" spans="2:65" s="1" customFormat="1" ht="27">
      <c r="B353" s="36"/>
      <c r="D353" s="162" t="s">
        <v>159</v>
      </c>
      <c r="F353" s="163" t="s">
        <v>877</v>
      </c>
      <c r="L353" s="36"/>
      <c r="M353" s="164"/>
      <c r="N353" s="37"/>
      <c r="O353" s="37"/>
      <c r="P353" s="37"/>
      <c r="Q353" s="37"/>
      <c r="R353" s="37"/>
      <c r="S353" s="37"/>
      <c r="T353" s="65"/>
      <c r="AT353" s="22" t="s">
        <v>159</v>
      </c>
      <c r="AU353" s="22" t="s">
        <v>84</v>
      </c>
    </row>
    <row r="354" spans="2:65" s="1" customFormat="1" ht="283.5">
      <c r="B354" s="36"/>
      <c r="D354" s="162" t="s">
        <v>241</v>
      </c>
      <c r="F354" s="165" t="s">
        <v>878</v>
      </c>
      <c r="L354" s="36"/>
      <c r="M354" s="164"/>
      <c r="N354" s="37"/>
      <c r="O354" s="37"/>
      <c r="P354" s="37"/>
      <c r="Q354" s="37"/>
      <c r="R354" s="37"/>
      <c r="S354" s="37"/>
      <c r="T354" s="65"/>
      <c r="AT354" s="22" t="s">
        <v>241</v>
      </c>
      <c r="AU354" s="22" t="s">
        <v>84</v>
      </c>
    </row>
    <row r="355" spans="2:65" s="1" customFormat="1" ht="27">
      <c r="B355" s="36"/>
      <c r="D355" s="162" t="s">
        <v>161</v>
      </c>
      <c r="F355" s="165" t="s">
        <v>803</v>
      </c>
      <c r="L355" s="36"/>
      <c r="M355" s="164"/>
      <c r="N355" s="37"/>
      <c r="O355" s="37"/>
      <c r="P355" s="37"/>
      <c r="Q355" s="37"/>
      <c r="R355" s="37"/>
      <c r="S355" s="37"/>
      <c r="T355" s="65"/>
      <c r="AT355" s="22" t="s">
        <v>161</v>
      </c>
      <c r="AU355" s="22" t="s">
        <v>84</v>
      </c>
    </row>
    <row r="356" spans="2:65" s="11" customFormat="1" ht="13.5">
      <c r="B356" s="169"/>
      <c r="D356" s="162" t="s">
        <v>267</v>
      </c>
      <c r="E356" s="170" t="s">
        <v>5</v>
      </c>
      <c r="F356" s="171" t="s">
        <v>879</v>
      </c>
      <c r="H356" s="172">
        <v>29.204999999999998</v>
      </c>
      <c r="L356" s="169"/>
      <c r="M356" s="173"/>
      <c r="N356" s="174"/>
      <c r="O356" s="174"/>
      <c r="P356" s="174"/>
      <c r="Q356" s="174"/>
      <c r="R356" s="174"/>
      <c r="S356" s="174"/>
      <c r="T356" s="175"/>
      <c r="AT356" s="170" t="s">
        <v>267</v>
      </c>
      <c r="AU356" s="170" t="s">
        <v>84</v>
      </c>
      <c r="AV356" s="11" t="s">
        <v>84</v>
      </c>
      <c r="AW356" s="11" t="s">
        <v>38</v>
      </c>
      <c r="AX356" s="11" t="s">
        <v>75</v>
      </c>
      <c r="AY356" s="170" t="s">
        <v>148</v>
      </c>
    </row>
    <row r="357" spans="2:65" s="11" customFormat="1" ht="13.5">
      <c r="B357" s="169"/>
      <c r="D357" s="162" t="s">
        <v>267</v>
      </c>
      <c r="E357" s="170" t="s">
        <v>5</v>
      </c>
      <c r="F357" s="171" t="s">
        <v>880</v>
      </c>
      <c r="H357" s="172">
        <v>11.505000000000001</v>
      </c>
      <c r="L357" s="169"/>
      <c r="M357" s="173"/>
      <c r="N357" s="174"/>
      <c r="O357" s="174"/>
      <c r="P357" s="174"/>
      <c r="Q357" s="174"/>
      <c r="R357" s="174"/>
      <c r="S357" s="174"/>
      <c r="T357" s="175"/>
      <c r="AT357" s="170" t="s">
        <v>267</v>
      </c>
      <c r="AU357" s="170" t="s">
        <v>84</v>
      </c>
      <c r="AV357" s="11" t="s">
        <v>84</v>
      </c>
      <c r="AW357" s="11" t="s">
        <v>38</v>
      </c>
      <c r="AX357" s="11" t="s">
        <v>75</v>
      </c>
      <c r="AY357" s="170" t="s">
        <v>148</v>
      </c>
    </row>
    <row r="358" spans="2:65" s="12" customFormat="1" ht="13.5">
      <c r="B358" s="176"/>
      <c r="D358" s="162" t="s">
        <v>267</v>
      </c>
      <c r="E358" s="177" t="s">
        <v>5</v>
      </c>
      <c r="F358" s="178" t="s">
        <v>271</v>
      </c>
      <c r="H358" s="179">
        <v>40.71</v>
      </c>
      <c r="L358" s="176"/>
      <c r="M358" s="180"/>
      <c r="N358" s="181"/>
      <c r="O358" s="181"/>
      <c r="P358" s="181"/>
      <c r="Q358" s="181"/>
      <c r="R358" s="181"/>
      <c r="S358" s="181"/>
      <c r="T358" s="182"/>
      <c r="AT358" s="177" t="s">
        <v>267</v>
      </c>
      <c r="AU358" s="177" t="s">
        <v>84</v>
      </c>
      <c r="AV358" s="12" t="s">
        <v>163</v>
      </c>
      <c r="AW358" s="12" t="s">
        <v>38</v>
      </c>
      <c r="AX358" s="12" t="s">
        <v>22</v>
      </c>
      <c r="AY358" s="177" t="s">
        <v>148</v>
      </c>
    </row>
    <row r="359" spans="2:65" s="1" customFormat="1" ht="16.5" customHeight="1">
      <c r="B359" s="150"/>
      <c r="C359" s="151" t="s">
        <v>881</v>
      </c>
      <c r="D359" s="151" t="s">
        <v>152</v>
      </c>
      <c r="E359" s="152" t="s">
        <v>882</v>
      </c>
      <c r="F359" s="153" t="s">
        <v>883</v>
      </c>
      <c r="G359" s="154" t="s">
        <v>251</v>
      </c>
      <c r="H359" s="155">
        <v>40.71</v>
      </c>
      <c r="I359" s="156">
        <v>71.3</v>
      </c>
      <c r="J359" s="156">
        <f>ROUND(I359*H359,2)</f>
        <v>2902.62</v>
      </c>
      <c r="K359" s="153" t="s">
        <v>191</v>
      </c>
      <c r="L359" s="36"/>
      <c r="M359" s="157" t="s">
        <v>5</v>
      </c>
      <c r="N359" s="158" t="s">
        <v>46</v>
      </c>
      <c r="O359" s="159">
        <v>0.192</v>
      </c>
      <c r="P359" s="159">
        <f>O359*H359</f>
        <v>7.8163200000000002</v>
      </c>
      <c r="Q359" s="159">
        <v>4.0000000000000003E-5</v>
      </c>
      <c r="R359" s="159">
        <f>Q359*H359</f>
        <v>1.6284000000000001E-3</v>
      </c>
      <c r="S359" s="159">
        <v>0</v>
      </c>
      <c r="T359" s="160">
        <f>S359*H359</f>
        <v>0</v>
      </c>
      <c r="AR359" s="22" t="s">
        <v>163</v>
      </c>
      <c r="AT359" s="22" t="s">
        <v>152</v>
      </c>
      <c r="AU359" s="22" t="s">
        <v>84</v>
      </c>
      <c r="AY359" s="22" t="s">
        <v>148</v>
      </c>
      <c r="BE359" s="161">
        <f>IF(N359="základní",J359,0)</f>
        <v>2902.62</v>
      </c>
      <c r="BF359" s="161">
        <f>IF(N359="snížená",J359,0)</f>
        <v>0</v>
      </c>
      <c r="BG359" s="161">
        <f>IF(N359="zákl. přenesená",J359,0)</f>
        <v>0</v>
      </c>
      <c r="BH359" s="161">
        <f>IF(N359="sníž. přenesená",J359,0)</f>
        <v>0</v>
      </c>
      <c r="BI359" s="161">
        <f>IF(N359="nulová",J359,0)</f>
        <v>0</v>
      </c>
      <c r="BJ359" s="22" t="s">
        <v>22</v>
      </c>
      <c r="BK359" s="161">
        <f>ROUND(I359*H359,2)</f>
        <v>2902.62</v>
      </c>
      <c r="BL359" s="22" t="s">
        <v>163</v>
      </c>
      <c r="BM359" s="22" t="s">
        <v>884</v>
      </c>
    </row>
    <row r="360" spans="2:65" s="1" customFormat="1" ht="13.5">
      <c r="B360" s="36"/>
      <c r="D360" s="162" t="s">
        <v>159</v>
      </c>
      <c r="F360" s="163" t="s">
        <v>885</v>
      </c>
      <c r="L360" s="36"/>
      <c r="M360" s="164"/>
      <c r="N360" s="37"/>
      <c r="O360" s="37"/>
      <c r="P360" s="37"/>
      <c r="Q360" s="37"/>
      <c r="R360" s="37"/>
      <c r="S360" s="37"/>
      <c r="T360" s="65"/>
      <c r="AT360" s="22" t="s">
        <v>159</v>
      </c>
      <c r="AU360" s="22" t="s">
        <v>84</v>
      </c>
    </row>
    <row r="361" spans="2:65" s="1" customFormat="1" ht="283.5">
      <c r="B361" s="36"/>
      <c r="D361" s="162" t="s">
        <v>241</v>
      </c>
      <c r="F361" s="165" t="s">
        <v>878</v>
      </c>
      <c r="L361" s="36"/>
      <c r="M361" s="164"/>
      <c r="N361" s="37"/>
      <c r="O361" s="37"/>
      <c r="P361" s="37"/>
      <c r="Q361" s="37"/>
      <c r="R361" s="37"/>
      <c r="S361" s="37"/>
      <c r="T361" s="65"/>
      <c r="AT361" s="22" t="s">
        <v>241</v>
      </c>
      <c r="AU361" s="22" t="s">
        <v>84</v>
      </c>
    </row>
    <row r="362" spans="2:65" s="1" customFormat="1" ht="27">
      <c r="B362" s="36"/>
      <c r="D362" s="162" t="s">
        <v>161</v>
      </c>
      <c r="F362" s="165" t="s">
        <v>803</v>
      </c>
      <c r="L362" s="36"/>
      <c r="M362" s="164"/>
      <c r="N362" s="37"/>
      <c r="O362" s="37"/>
      <c r="P362" s="37"/>
      <c r="Q362" s="37"/>
      <c r="R362" s="37"/>
      <c r="S362" s="37"/>
      <c r="T362" s="65"/>
      <c r="AT362" s="22" t="s">
        <v>161</v>
      </c>
      <c r="AU362" s="22" t="s">
        <v>84</v>
      </c>
    </row>
    <row r="363" spans="2:65" s="11" customFormat="1" ht="13.5">
      <c r="B363" s="169"/>
      <c r="D363" s="162" t="s">
        <v>267</v>
      </c>
      <c r="E363" s="170" t="s">
        <v>5</v>
      </c>
      <c r="F363" s="171" t="s">
        <v>879</v>
      </c>
      <c r="H363" s="172">
        <v>29.204999999999998</v>
      </c>
      <c r="L363" s="169"/>
      <c r="M363" s="173"/>
      <c r="N363" s="174"/>
      <c r="O363" s="174"/>
      <c r="P363" s="174"/>
      <c r="Q363" s="174"/>
      <c r="R363" s="174"/>
      <c r="S363" s="174"/>
      <c r="T363" s="175"/>
      <c r="AT363" s="170" t="s">
        <v>267</v>
      </c>
      <c r="AU363" s="170" t="s">
        <v>84</v>
      </c>
      <c r="AV363" s="11" t="s">
        <v>84</v>
      </c>
      <c r="AW363" s="11" t="s">
        <v>38</v>
      </c>
      <c r="AX363" s="11" t="s">
        <v>75</v>
      </c>
      <c r="AY363" s="170" t="s">
        <v>148</v>
      </c>
    </row>
    <row r="364" spans="2:65" s="11" customFormat="1" ht="13.5">
      <c r="B364" s="169"/>
      <c r="D364" s="162" t="s">
        <v>267</v>
      </c>
      <c r="E364" s="170" t="s">
        <v>5</v>
      </c>
      <c r="F364" s="171" t="s">
        <v>880</v>
      </c>
      <c r="H364" s="172">
        <v>11.505000000000001</v>
      </c>
      <c r="L364" s="169"/>
      <c r="M364" s="173"/>
      <c r="N364" s="174"/>
      <c r="O364" s="174"/>
      <c r="P364" s="174"/>
      <c r="Q364" s="174"/>
      <c r="R364" s="174"/>
      <c r="S364" s="174"/>
      <c r="T364" s="175"/>
      <c r="AT364" s="170" t="s">
        <v>267</v>
      </c>
      <c r="AU364" s="170" t="s">
        <v>84</v>
      </c>
      <c r="AV364" s="11" t="s">
        <v>84</v>
      </c>
      <c r="AW364" s="11" t="s">
        <v>38</v>
      </c>
      <c r="AX364" s="11" t="s">
        <v>75</v>
      </c>
      <c r="AY364" s="170" t="s">
        <v>148</v>
      </c>
    </row>
    <row r="365" spans="2:65" s="12" customFormat="1" ht="13.5">
      <c r="B365" s="176"/>
      <c r="D365" s="162" t="s">
        <v>267</v>
      </c>
      <c r="E365" s="177" t="s">
        <v>5</v>
      </c>
      <c r="F365" s="178" t="s">
        <v>271</v>
      </c>
      <c r="H365" s="179">
        <v>40.71</v>
      </c>
      <c r="L365" s="176"/>
      <c r="M365" s="180"/>
      <c r="N365" s="181"/>
      <c r="O365" s="181"/>
      <c r="P365" s="181"/>
      <c r="Q365" s="181"/>
      <c r="R365" s="181"/>
      <c r="S365" s="181"/>
      <c r="T365" s="182"/>
      <c r="AT365" s="177" t="s">
        <v>267</v>
      </c>
      <c r="AU365" s="177" t="s">
        <v>84</v>
      </c>
      <c r="AV365" s="12" t="s">
        <v>163</v>
      </c>
      <c r="AW365" s="12" t="s">
        <v>38</v>
      </c>
      <c r="AX365" s="12" t="s">
        <v>22</v>
      </c>
      <c r="AY365" s="177" t="s">
        <v>148</v>
      </c>
    </row>
    <row r="366" spans="2:65" s="1" customFormat="1" ht="16.5" customHeight="1">
      <c r="B366" s="150"/>
      <c r="C366" s="151" t="s">
        <v>886</v>
      </c>
      <c r="D366" s="151" t="s">
        <v>152</v>
      </c>
      <c r="E366" s="152" t="s">
        <v>887</v>
      </c>
      <c r="F366" s="153" t="s">
        <v>888</v>
      </c>
      <c r="G366" s="154" t="s">
        <v>374</v>
      </c>
      <c r="H366" s="155">
        <v>3.516</v>
      </c>
      <c r="I366" s="156">
        <v>37100</v>
      </c>
      <c r="J366" s="156">
        <f>ROUND(I366*H366,2)</f>
        <v>130443.6</v>
      </c>
      <c r="K366" s="153" t="s">
        <v>191</v>
      </c>
      <c r="L366" s="36"/>
      <c r="M366" s="157" t="s">
        <v>5</v>
      </c>
      <c r="N366" s="158" t="s">
        <v>46</v>
      </c>
      <c r="O366" s="159">
        <v>41.774000000000001</v>
      </c>
      <c r="P366" s="159">
        <f>O366*H366</f>
        <v>146.87738400000001</v>
      </c>
      <c r="Q366" s="159">
        <v>1.0383</v>
      </c>
      <c r="R366" s="159">
        <f>Q366*H366</f>
        <v>3.6506628000000001</v>
      </c>
      <c r="S366" s="159">
        <v>0</v>
      </c>
      <c r="T366" s="160">
        <f>S366*H366</f>
        <v>0</v>
      </c>
      <c r="AR366" s="22" t="s">
        <v>163</v>
      </c>
      <c r="AT366" s="22" t="s">
        <v>152</v>
      </c>
      <c r="AU366" s="22" t="s">
        <v>84</v>
      </c>
      <c r="AY366" s="22" t="s">
        <v>148</v>
      </c>
      <c r="BE366" s="161">
        <f>IF(N366="základní",J366,0)</f>
        <v>130443.6</v>
      </c>
      <c r="BF366" s="161">
        <f>IF(N366="snížená",J366,0)</f>
        <v>0</v>
      </c>
      <c r="BG366" s="161">
        <f>IF(N366="zákl. přenesená",J366,0)</f>
        <v>0</v>
      </c>
      <c r="BH366" s="161">
        <f>IF(N366="sníž. přenesená",J366,0)</f>
        <v>0</v>
      </c>
      <c r="BI366" s="161">
        <f>IF(N366="nulová",J366,0)</f>
        <v>0</v>
      </c>
      <c r="BJ366" s="22" t="s">
        <v>22</v>
      </c>
      <c r="BK366" s="161">
        <f>ROUND(I366*H366,2)</f>
        <v>130443.6</v>
      </c>
      <c r="BL366" s="22" t="s">
        <v>163</v>
      </c>
      <c r="BM366" s="22" t="s">
        <v>889</v>
      </c>
    </row>
    <row r="367" spans="2:65" s="1" customFormat="1" ht="27">
      <c r="B367" s="36"/>
      <c r="D367" s="162" t="s">
        <v>159</v>
      </c>
      <c r="F367" s="163" t="s">
        <v>890</v>
      </c>
      <c r="L367" s="36"/>
      <c r="M367" s="164"/>
      <c r="N367" s="37"/>
      <c r="O367" s="37"/>
      <c r="P367" s="37"/>
      <c r="Q367" s="37"/>
      <c r="R367" s="37"/>
      <c r="S367" s="37"/>
      <c r="T367" s="65"/>
      <c r="AT367" s="22" t="s">
        <v>159</v>
      </c>
      <c r="AU367" s="22" t="s">
        <v>84</v>
      </c>
    </row>
    <row r="368" spans="2:65" s="1" customFormat="1" ht="108">
      <c r="B368" s="36"/>
      <c r="D368" s="162" t="s">
        <v>241</v>
      </c>
      <c r="F368" s="165" t="s">
        <v>891</v>
      </c>
      <c r="L368" s="36"/>
      <c r="M368" s="164"/>
      <c r="N368" s="37"/>
      <c r="O368" s="37"/>
      <c r="P368" s="37"/>
      <c r="Q368" s="37"/>
      <c r="R368" s="37"/>
      <c r="S368" s="37"/>
      <c r="T368" s="65"/>
      <c r="AT368" s="22" t="s">
        <v>241</v>
      </c>
      <c r="AU368" s="22" t="s">
        <v>84</v>
      </c>
    </row>
    <row r="369" spans="2:65" s="1" customFormat="1" ht="40.5">
      <c r="B369" s="36"/>
      <c r="D369" s="162" t="s">
        <v>161</v>
      </c>
      <c r="F369" s="165" t="s">
        <v>817</v>
      </c>
      <c r="L369" s="36"/>
      <c r="M369" s="164"/>
      <c r="N369" s="37"/>
      <c r="O369" s="37"/>
      <c r="P369" s="37"/>
      <c r="Q369" s="37"/>
      <c r="R369" s="37"/>
      <c r="S369" s="37"/>
      <c r="T369" s="65"/>
      <c r="AT369" s="22" t="s">
        <v>161</v>
      </c>
      <c r="AU369" s="22" t="s">
        <v>84</v>
      </c>
    </row>
    <row r="370" spans="2:65" s="11" customFormat="1" ht="13.5">
      <c r="B370" s="169"/>
      <c r="D370" s="162" t="s">
        <v>267</v>
      </c>
      <c r="E370" s="170" t="s">
        <v>5</v>
      </c>
      <c r="F370" s="171" t="s">
        <v>892</v>
      </c>
      <c r="H370" s="172">
        <v>3.516</v>
      </c>
      <c r="L370" s="169"/>
      <c r="M370" s="173"/>
      <c r="N370" s="174"/>
      <c r="O370" s="174"/>
      <c r="P370" s="174"/>
      <c r="Q370" s="174"/>
      <c r="R370" s="174"/>
      <c r="S370" s="174"/>
      <c r="T370" s="175"/>
      <c r="AT370" s="170" t="s">
        <v>267</v>
      </c>
      <c r="AU370" s="170" t="s">
        <v>84</v>
      </c>
      <c r="AV370" s="11" t="s">
        <v>84</v>
      </c>
      <c r="AW370" s="11" t="s">
        <v>38</v>
      </c>
      <c r="AX370" s="11" t="s">
        <v>22</v>
      </c>
      <c r="AY370" s="170" t="s">
        <v>148</v>
      </c>
    </row>
    <row r="371" spans="2:65" s="1" customFormat="1" ht="16.5" customHeight="1">
      <c r="B371" s="150"/>
      <c r="C371" s="151" t="s">
        <v>893</v>
      </c>
      <c r="D371" s="151" t="s">
        <v>152</v>
      </c>
      <c r="E371" s="152" t="s">
        <v>894</v>
      </c>
      <c r="F371" s="153" t="s">
        <v>895</v>
      </c>
      <c r="G371" s="154" t="s">
        <v>296</v>
      </c>
      <c r="H371" s="155">
        <v>110.5</v>
      </c>
      <c r="I371" s="156">
        <v>84.6</v>
      </c>
      <c r="J371" s="156">
        <f>ROUND(I371*H371,2)</f>
        <v>9348.2999999999993</v>
      </c>
      <c r="K371" s="153" t="s">
        <v>191</v>
      </c>
      <c r="L371" s="36"/>
      <c r="M371" s="157" t="s">
        <v>5</v>
      </c>
      <c r="N371" s="158" t="s">
        <v>46</v>
      </c>
      <c r="O371" s="159">
        <v>0.05</v>
      </c>
      <c r="P371" s="159">
        <f>O371*H371</f>
        <v>5.5250000000000004</v>
      </c>
      <c r="Q371" s="159">
        <v>8.0999999999999996E-4</v>
      </c>
      <c r="R371" s="159">
        <f>Q371*H371</f>
        <v>8.9505000000000001E-2</v>
      </c>
      <c r="S371" s="159">
        <v>0</v>
      </c>
      <c r="T371" s="160">
        <f>S371*H371</f>
        <v>0</v>
      </c>
      <c r="AR371" s="22" t="s">
        <v>163</v>
      </c>
      <c r="AT371" s="22" t="s">
        <v>152</v>
      </c>
      <c r="AU371" s="22" t="s">
        <v>84</v>
      </c>
      <c r="AY371" s="22" t="s">
        <v>148</v>
      </c>
      <c r="BE371" s="161">
        <f>IF(N371="základní",J371,0)</f>
        <v>9348.2999999999993</v>
      </c>
      <c r="BF371" s="161">
        <f>IF(N371="snížená",J371,0)</f>
        <v>0</v>
      </c>
      <c r="BG371" s="161">
        <f>IF(N371="zákl. přenesená",J371,0)</f>
        <v>0</v>
      </c>
      <c r="BH371" s="161">
        <f>IF(N371="sníž. přenesená",J371,0)</f>
        <v>0</v>
      </c>
      <c r="BI371" s="161">
        <f>IF(N371="nulová",J371,0)</f>
        <v>0</v>
      </c>
      <c r="BJ371" s="22" t="s">
        <v>22</v>
      </c>
      <c r="BK371" s="161">
        <f>ROUND(I371*H371,2)</f>
        <v>9348.2999999999993</v>
      </c>
      <c r="BL371" s="22" t="s">
        <v>163</v>
      </c>
      <c r="BM371" s="22" t="s">
        <v>896</v>
      </c>
    </row>
    <row r="372" spans="2:65" s="1" customFormat="1" ht="13.5">
      <c r="B372" s="36"/>
      <c r="D372" s="162" t="s">
        <v>159</v>
      </c>
      <c r="F372" s="163" t="s">
        <v>897</v>
      </c>
      <c r="L372" s="36"/>
      <c r="M372" s="164"/>
      <c r="N372" s="37"/>
      <c r="O372" s="37"/>
      <c r="P372" s="37"/>
      <c r="Q372" s="37"/>
      <c r="R372" s="37"/>
      <c r="S372" s="37"/>
      <c r="T372" s="65"/>
      <c r="AT372" s="22" t="s">
        <v>159</v>
      </c>
      <c r="AU372" s="22" t="s">
        <v>84</v>
      </c>
    </row>
    <row r="373" spans="2:65" s="1" customFormat="1" ht="148.5">
      <c r="B373" s="36"/>
      <c r="D373" s="162" t="s">
        <v>241</v>
      </c>
      <c r="F373" s="165" t="s">
        <v>898</v>
      </c>
      <c r="L373" s="36"/>
      <c r="M373" s="164"/>
      <c r="N373" s="37"/>
      <c r="O373" s="37"/>
      <c r="P373" s="37"/>
      <c r="Q373" s="37"/>
      <c r="R373" s="37"/>
      <c r="S373" s="37"/>
      <c r="T373" s="65"/>
      <c r="AT373" s="22" t="s">
        <v>241</v>
      </c>
      <c r="AU373" s="22" t="s">
        <v>84</v>
      </c>
    </row>
    <row r="374" spans="2:65" s="1" customFormat="1" ht="40.5">
      <c r="B374" s="36"/>
      <c r="D374" s="162" t="s">
        <v>161</v>
      </c>
      <c r="F374" s="165" t="s">
        <v>899</v>
      </c>
      <c r="L374" s="36"/>
      <c r="M374" s="164"/>
      <c r="N374" s="37"/>
      <c r="O374" s="37"/>
      <c r="P374" s="37"/>
      <c r="Q374" s="37"/>
      <c r="R374" s="37"/>
      <c r="S374" s="37"/>
      <c r="T374" s="65"/>
      <c r="AT374" s="22" t="s">
        <v>161</v>
      </c>
      <c r="AU374" s="22" t="s">
        <v>84</v>
      </c>
    </row>
    <row r="375" spans="2:65" s="11" customFormat="1" ht="13.5">
      <c r="B375" s="169"/>
      <c r="D375" s="162" t="s">
        <v>267</v>
      </c>
      <c r="E375" s="170" t="s">
        <v>5</v>
      </c>
      <c r="F375" s="171" t="s">
        <v>900</v>
      </c>
      <c r="H375" s="172">
        <v>110.5</v>
      </c>
      <c r="L375" s="169"/>
      <c r="M375" s="173"/>
      <c r="N375" s="174"/>
      <c r="O375" s="174"/>
      <c r="P375" s="174"/>
      <c r="Q375" s="174"/>
      <c r="R375" s="174"/>
      <c r="S375" s="174"/>
      <c r="T375" s="175"/>
      <c r="AT375" s="170" t="s">
        <v>267</v>
      </c>
      <c r="AU375" s="170" t="s">
        <v>84</v>
      </c>
      <c r="AV375" s="11" t="s">
        <v>84</v>
      </c>
      <c r="AW375" s="11" t="s">
        <v>38</v>
      </c>
      <c r="AX375" s="11" t="s">
        <v>22</v>
      </c>
      <c r="AY375" s="170" t="s">
        <v>148</v>
      </c>
    </row>
    <row r="376" spans="2:65" s="1" customFormat="1" ht="16.5" customHeight="1">
      <c r="B376" s="150"/>
      <c r="C376" s="151" t="s">
        <v>901</v>
      </c>
      <c r="D376" s="151" t="s">
        <v>152</v>
      </c>
      <c r="E376" s="152" t="s">
        <v>902</v>
      </c>
      <c r="F376" s="153" t="s">
        <v>903</v>
      </c>
      <c r="G376" s="154" t="s">
        <v>296</v>
      </c>
      <c r="H376" s="155">
        <v>55.25</v>
      </c>
      <c r="I376" s="156">
        <v>109</v>
      </c>
      <c r="J376" s="156">
        <f>ROUND(I376*H376,2)</f>
        <v>6022.25</v>
      </c>
      <c r="K376" s="153" t="s">
        <v>191</v>
      </c>
      <c r="L376" s="36"/>
      <c r="M376" s="157" t="s">
        <v>5</v>
      </c>
      <c r="N376" s="158" t="s">
        <v>46</v>
      </c>
      <c r="O376" s="159">
        <v>5.3999999999999999E-2</v>
      </c>
      <c r="P376" s="159">
        <f>O376*H376</f>
        <v>2.9834999999999998</v>
      </c>
      <c r="Q376" s="159">
        <v>9.1E-4</v>
      </c>
      <c r="R376" s="159">
        <f>Q376*H376</f>
        <v>5.0277500000000003E-2</v>
      </c>
      <c r="S376" s="159">
        <v>0</v>
      </c>
      <c r="T376" s="160">
        <f>S376*H376</f>
        <v>0</v>
      </c>
      <c r="AR376" s="22" t="s">
        <v>163</v>
      </c>
      <c r="AT376" s="22" t="s">
        <v>152</v>
      </c>
      <c r="AU376" s="22" t="s">
        <v>84</v>
      </c>
      <c r="AY376" s="22" t="s">
        <v>148</v>
      </c>
      <c r="BE376" s="161">
        <f>IF(N376="základní",J376,0)</f>
        <v>6022.25</v>
      </c>
      <c r="BF376" s="161">
        <f>IF(N376="snížená",J376,0)</f>
        <v>0</v>
      </c>
      <c r="BG376" s="161">
        <f>IF(N376="zákl. přenesená",J376,0)</f>
        <v>0</v>
      </c>
      <c r="BH376" s="161">
        <f>IF(N376="sníž. přenesená",J376,0)</f>
        <v>0</v>
      </c>
      <c r="BI376" s="161">
        <f>IF(N376="nulová",J376,0)</f>
        <v>0</v>
      </c>
      <c r="BJ376" s="22" t="s">
        <v>22</v>
      </c>
      <c r="BK376" s="161">
        <f>ROUND(I376*H376,2)</f>
        <v>6022.25</v>
      </c>
      <c r="BL376" s="22" t="s">
        <v>163</v>
      </c>
      <c r="BM376" s="22" t="s">
        <v>904</v>
      </c>
    </row>
    <row r="377" spans="2:65" s="1" customFormat="1" ht="13.5">
      <c r="B377" s="36"/>
      <c r="D377" s="162" t="s">
        <v>159</v>
      </c>
      <c r="F377" s="163" t="s">
        <v>905</v>
      </c>
      <c r="L377" s="36"/>
      <c r="M377" s="164"/>
      <c r="N377" s="37"/>
      <c r="O377" s="37"/>
      <c r="P377" s="37"/>
      <c r="Q377" s="37"/>
      <c r="R377" s="37"/>
      <c r="S377" s="37"/>
      <c r="T377" s="65"/>
      <c r="AT377" s="22" t="s">
        <v>159</v>
      </c>
      <c r="AU377" s="22" t="s">
        <v>84</v>
      </c>
    </row>
    <row r="378" spans="2:65" s="1" customFormat="1" ht="148.5">
      <c r="B378" s="36"/>
      <c r="D378" s="162" t="s">
        <v>241</v>
      </c>
      <c r="F378" s="165" t="s">
        <v>898</v>
      </c>
      <c r="L378" s="36"/>
      <c r="M378" s="164"/>
      <c r="N378" s="37"/>
      <c r="O378" s="37"/>
      <c r="P378" s="37"/>
      <c r="Q378" s="37"/>
      <c r="R378" s="37"/>
      <c r="S378" s="37"/>
      <c r="T378" s="65"/>
      <c r="AT378" s="22" t="s">
        <v>241</v>
      </c>
      <c r="AU378" s="22" t="s">
        <v>84</v>
      </c>
    </row>
    <row r="379" spans="2:65" s="1" customFormat="1" ht="40.5">
      <c r="B379" s="36"/>
      <c r="D379" s="162" t="s">
        <v>161</v>
      </c>
      <c r="F379" s="165" t="s">
        <v>906</v>
      </c>
      <c r="L379" s="36"/>
      <c r="M379" s="164"/>
      <c r="N379" s="37"/>
      <c r="O379" s="37"/>
      <c r="P379" s="37"/>
      <c r="Q379" s="37"/>
      <c r="R379" s="37"/>
      <c r="S379" s="37"/>
      <c r="T379" s="65"/>
      <c r="AT379" s="22" t="s">
        <v>161</v>
      </c>
      <c r="AU379" s="22" t="s">
        <v>84</v>
      </c>
    </row>
    <row r="380" spans="2:65" s="1" customFormat="1" ht="16.5" customHeight="1">
      <c r="B380" s="150"/>
      <c r="C380" s="151" t="s">
        <v>907</v>
      </c>
      <c r="D380" s="151" t="s">
        <v>152</v>
      </c>
      <c r="E380" s="152" t="s">
        <v>908</v>
      </c>
      <c r="F380" s="153" t="s">
        <v>909</v>
      </c>
      <c r="G380" s="154" t="s">
        <v>296</v>
      </c>
      <c r="H380" s="155">
        <v>55.25</v>
      </c>
      <c r="I380" s="156">
        <v>184</v>
      </c>
      <c r="J380" s="156">
        <f>ROUND(I380*H380,2)</f>
        <v>10166</v>
      </c>
      <c r="K380" s="153" t="s">
        <v>191</v>
      </c>
      <c r="L380" s="36"/>
      <c r="M380" s="157" t="s">
        <v>5</v>
      </c>
      <c r="N380" s="158" t="s">
        <v>46</v>
      </c>
      <c r="O380" s="159">
        <v>6.2E-2</v>
      </c>
      <c r="P380" s="159">
        <f>O380*H380</f>
        <v>3.4255</v>
      </c>
      <c r="Q380" s="159">
        <v>1.47E-3</v>
      </c>
      <c r="R380" s="159">
        <f>Q380*H380</f>
        <v>8.1217499999999998E-2</v>
      </c>
      <c r="S380" s="159">
        <v>0</v>
      </c>
      <c r="T380" s="160">
        <f>S380*H380</f>
        <v>0</v>
      </c>
      <c r="AR380" s="22" t="s">
        <v>163</v>
      </c>
      <c r="AT380" s="22" t="s">
        <v>152</v>
      </c>
      <c r="AU380" s="22" t="s">
        <v>84</v>
      </c>
      <c r="AY380" s="22" t="s">
        <v>148</v>
      </c>
      <c r="BE380" s="161">
        <f>IF(N380="základní",J380,0)</f>
        <v>10166</v>
      </c>
      <c r="BF380" s="161">
        <f>IF(N380="snížená",J380,0)</f>
        <v>0</v>
      </c>
      <c r="BG380" s="161">
        <f>IF(N380="zákl. přenesená",J380,0)</f>
        <v>0</v>
      </c>
      <c r="BH380" s="161">
        <f>IF(N380="sníž. přenesená",J380,0)</f>
        <v>0</v>
      </c>
      <c r="BI380" s="161">
        <f>IF(N380="nulová",J380,0)</f>
        <v>0</v>
      </c>
      <c r="BJ380" s="22" t="s">
        <v>22</v>
      </c>
      <c r="BK380" s="161">
        <f>ROUND(I380*H380,2)</f>
        <v>10166</v>
      </c>
      <c r="BL380" s="22" t="s">
        <v>163</v>
      </c>
      <c r="BM380" s="22" t="s">
        <v>910</v>
      </c>
    </row>
    <row r="381" spans="2:65" s="1" customFormat="1" ht="13.5">
      <c r="B381" s="36"/>
      <c r="D381" s="162" t="s">
        <v>159</v>
      </c>
      <c r="F381" s="163" t="s">
        <v>911</v>
      </c>
      <c r="L381" s="36"/>
      <c r="M381" s="164"/>
      <c r="N381" s="37"/>
      <c r="O381" s="37"/>
      <c r="P381" s="37"/>
      <c r="Q381" s="37"/>
      <c r="R381" s="37"/>
      <c r="S381" s="37"/>
      <c r="T381" s="65"/>
      <c r="AT381" s="22" t="s">
        <v>159</v>
      </c>
      <c r="AU381" s="22" t="s">
        <v>84</v>
      </c>
    </row>
    <row r="382" spans="2:65" s="1" customFormat="1" ht="148.5">
      <c r="B382" s="36"/>
      <c r="D382" s="162" t="s">
        <v>241</v>
      </c>
      <c r="F382" s="165" t="s">
        <v>898</v>
      </c>
      <c r="L382" s="36"/>
      <c r="M382" s="164"/>
      <c r="N382" s="37"/>
      <c r="O382" s="37"/>
      <c r="P382" s="37"/>
      <c r="Q382" s="37"/>
      <c r="R382" s="37"/>
      <c r="S382" s="37"/>
      <c r="T382" s="65"/>
      <c r="AT382" s="22" t="s">
        <v>241</v>
      </c>
      <c r="AU382" s="22" t="s">
        <v>84</v>
      </c>
    </row>
    <row r="383" spans="2:65" s="1" customFormat="1" ht="40.5">
      <c r="B383" s="36"/>
      <c r="D383" s="162" t="s">
        <v>161</v>
      </c>
      <c r="F383" s="165" t="s">
        <v>912</v>
      </c>
      <c r="L383" s="36"/>
      <c r="M383" s="164"/>
      <c r="N383" s="37"/>
      <c r="O383" s="37"/>
      <c r="P383" s="37"/>
      <c r="Q383" s="37"/>
      <c r="R383" s="37"/>
      <c r="S383" s="37"/>
      <c r="T383" s="65"/>
      <c r="AT383" s="22" t="s">
        <v>161</v>
      </c>
      <c r="AU383" s="22" t="s">
        <v>84</v>
      </c>
    </row>
    <row r="384" spans="2:65" s="1" customFormat="1" ht="25.5" customHeight="1">
      <c r="B384" s="150"/>
      <c r="C384" s="151" t="s">
        <v>913</v>
      </c>
      <c r="D384" s="151" t="s">
        <v>152</v>
      </c>
      <c r="E384" s="152" t="s">
        <v>914</v>
      </c>
      <c r="F384" s="153" t="s">
        <v>915</v>
      </c>
      <c r="G384" s="154" t="s">
        <v>311</v>
      </c>
      <c r="H384" s="155">
        <v>4.5179999999999998</v>
      </c>
      <c r="I384" s="156">
        <v>4260</v>
      </c>
      <c r="J384" s="156">
        <f>ROUND(I384*H384,2)</f>
        <v>19246.68</v>
      </c>
      <c r="K384" s="153" t="s">
        <v>191</v>
      </c>
      <c r="L384" s="36"/>
      <c r="M384" s="157" t="s">
        <v>5</v>
      </c>
      <c r="N384" s="158" t="s">
        <v>46</v>
      </c>
      <c r="O384" s="159">
        <v>4.032</v>
      </c>
      <c r="P384" s="159">
        <f>O384*H384</f>
        <v>18.216576</v>
      </c>
      <c r="Q384" s="159">
        <v>0</v>
      </c>
      <c r="R384" s="159">
        <f>Q384*H384</f>
        <v>0</v>
      </c>
      <c r="S384" s="159">
        <v>0</v>
      </c>
      <c r="T384" s="160">
        <f>S384*H384</f>
        <v>0</v>
      </c>
      <c r="AR384" s="22" t="s">
        <v>163</v>
      </c>
      <c r="AT384" s="22" t="s">
        <v>152</v>
      </c>
      <c r="AU384" s="22" t="s">
        <v>84</v>
      </c>
      <c r="AY384" s="22" t="s">
        <v>148</v>
      </c>
      <c r="BE384" s="161">
        <f>IF(N384="základní",J384,0)</f>
        <v>19246.68</v>
      </c>
      <c r="BF384" s="161">
        <f>IF(N384="snížená",J384,0)</f>
        <v>0</v>
      </c>
      <c r="BG384" s="161">
        <f>IF(N384="zákl. přenesená",J384,0)</f>
        <v>0</v>
      </c>
      <c r="BH384" s="161">
        <f>IF(N384="sníž. přenesená",J384,0)</f>
        <v>0</v>
      </c>
      <c r="BI384" s="161">
        <f>IF(N384="nulová",J384,0)</f>
        <v>0</v>
      </c>
      <c r="BJ384" s="22" t="s">
        <v>22</v>
      </c>
      <c r="BK384" s="161">
        <f>ROUND(I384*H384,2)</f>
        <v>19246.68</v>
      </c>
      <c r="BL384" s="22" t="s">
        <v>163</v>
      </c>
      <c r="BM384" s="22" t="s">
        <v>916</v>
      </c>
    </row>
    <row r="385" spans="2:65" s="1" customFormat="1" ht="27">
      <c r="B385" s="36"/>
      <c r="D385" s="162" t="s">
        <v>159</v>
      </c>
      <c r="F385" s="163" t="s">
        <v>917</v>
      </c>
      <c r="L385" s="36"/>
      <c r="M385" s="164"/>
      <c r="N385" s="37"/>
      <c r="O385" s="37"/>
      <c r="P385" s="37"/>
      <c r="Q385" s="37"/>
      <c r="R385" s="37"/>
      <c r="S385" s="37"/>
      <c r="T385" s="65"/>
      <c r="AT385" s="22" t="s">
        <v>159</v>
      </c>
      <c r="AU385" s="22" t="s">
        <v>84</v>
      </c>
    </row>
    <row r="386" spans="2:65" s="1" customFormat="1" ht="81">
      <c r="B386" s="36"/>
      <c r="D386" s="162" t="s">
        <v>241</v>
      </c>
      <c r="F386" s="165" t="s">
        <v>918</v>
      </c>
      <c r="L386" s="36"/>
      <c r="M386" s="164"/>
      <c r="N386" s="37"/>
      <c r="O386" s="37"/>
      <c r="P386" s="37"/>
      <c r="Q386" s="37"/>
      <c r="R386" s="37"/>
      <c r="S386" s="37"/>
      <c r="T386" s="65"/>
      <c r="AT386" s="22" t="s">
        <v>241</v>
      </c>
      <c r="AU386" s="22" t="s">
        <v>84</v>
      </c>
    </row>
    <row r="387" spans="2:65" s="1" customFormat="1" ht="40.5">
      <c r="B387" s="36"/>
      <c r="D387" s="162" t="s">
        <v>161</v>
      </c>
      <c r="F387" s="165" t="s">
        <v>919</v>
      </c>
      <c r="L387" s="36"/>
      <c r="M387" s="164"/>
      <c r="N387" s="37"/>
      <c r="O387" s="37"/>
      <c r="P387" s="37"/>
      <c r="Q387" s="37"/>
      <c r="R387" s="37"/>
      <c r="S387" s="37"/>
      <c r="T387" s="65"/>
      <c r="AT387" s="22" t="s">
        <v>161</v>
      </c>
      <c r="AU387" s="22" t="s">
        <v>84</v>
      </c>
    </row>
    <row r="388" spans="2:65" s="11" customFormat="1" ht="13.5">
      <c r="B388" s="169"/>
      <c r="D388" s="162" t="s">
        <v>267</v>
      </c>
      <c r="E388" s="170" t="s">
        <v>5</v>
      </c>
      <c r="F388" s="171" t="s">
        <v>920</v>
      </c>
      <c r="H388" s="172">
        <v>1.877</v>
      </c>
      <c r="L388" s="169"/>
      <c r="M388" s="173"/>
      <c r="N388" s="174"/>
      <c r="O388" s="174"/>
      <c r="P388" s="174"/>
      <c r="Q388" s="174"/>
      <c r="R388" s="174"/>
      <c r="S388" s="174"/>
      <c r="T388" s="175"/>
      <c r="AT388" s="170" t="s">
        <v>267</v>
      </c>
      <c r="AU388" s="170" t="s">
        <v>84</v>
      </c>
      <c r="AV388" s="11" t="s">
        <v>84</v>
      </c>
      <c r="AW388" s="11" t="s">
        <v>38</v>
      </c>
      <c r="AX388" s="11" t="s">
        <v>75</v>
      </c>
      <c r="AY388" s="170" t="s">
        <v>148</v>
      </c>
    </row>
    <row r="389" spans="2:65" s="11" customFormat="1" ht="13.5">
      <c r="B389" s="169"/>
      <c r="D389" s="162" t="s">
        <v>267</v>
      </c>
      <c r="E389" s="170" t="s">
        <v>5</v>
      </c>
      <c r="F389" s="171" t="s">
        <v>921</v>
      </c>
      <c r="H389" s="172">
        <v>2.641</v>
      </c>
      <c r="L389" s="169"/>
      <c r="M389" s="173"/>
      <c r="N389" s="174"/>
      <c r="O389" s="174"/>
      <c r="P389" s="174"/>
      <c r="Q389" s="174"/>
      <c r="R389" s="174"/>
      <c r="S389" s="174"/>
      <c r="T389" s="175"/>
      <c r="AT389" s="170" t="s">
        <v>267</v>
      </c>
      <c r="AU389" s="170" t="s">
        <v>84</v>
      </c>
      <c r="AV389" s="11" t="s">
        <v>84</v>
      </c>
      <c r="AW389" s="11" t="s">
        <v>38</v>
      </c>
      <c r="AX389" s="11" t="s">
        <v>75</v>
      </c>
      <c r="AY389" s="170" t="s">
        <v>148</v>
      </c>
    </row>
    <row r="390" spans="2:65" s="12" customFormat="1" ht="13.5">
      <c r="B390" s="176"/>
      <c r="D390" s="162" t="s">
        <v>267</v>
      </c>
      <c r="E390" s="177" t="s">
        <v>5</v>
      </c>
      <c r="F390" s="178" t="s">
        <v>271</v>
      </c>
      <c r="H390" s="179">
        <v>4.5179999999999998</v>
      </c>
      <c r="L390" s="176"/>
      <c r="M390" s="180"/>
      <c r="N390" s="181"/>
      <c r="O390" s="181"/>
      <c r="P390" s="181"/>
      <c r="Q390" s="181"/>
      <c r="R390" s="181"/>
      <c r="S390" s="181"/>
      <c r="T390" s="182"/>
      <c r="AT390" s="177" t="s">
        <v>267</v>
      </c>
      <c r="AU390" s="177" t="s">
        <v>84</v>
      </c>
      <c r="AV390" s="12" t="s">
        <v>163</v>
      </c>
      <c r="AW390" s="12" t="s">
        <v>38</v>
      </c>
      <c r="AX390" s="12" t="s">
        <v>22</v>
      </c>
      <c r="AY390" s="177" t="s">
        <v>148</v>
      </c>
    </row>
    <row r="391" spans="2:65" s="10" customFormat="1" ht="29.85" customHeight="1">
      <c r="B391" s="138"/>
      <c r="D391" s="139" t="s">
        <v>74</v>
      </c>
      <c r="E391" s="148" t="s">
        <v>163</v>
      </c>
      <c r="F391" s="148" t="s">
        <v>323</v>
      </c>
      <c r="J391" s="149">
        <f>BK391</f>
        <v>8346296.3200000022</v>
      </c>
      <c r="L391" s="138"/>
      <c r="M391" s="142"/>
      <c r="N391" s="143"/>
      <c r="O391" s="143"/>
      <c r="P391" s="144">
        <f>P392+SUM(P393:P536)</f>
        <v>8253.7216210000006</v>
      </c>
      <c r="Q391" s="143"/>
      <c r="R391" s="144">
        <f>R392+SUM(R393:R536)</f>
        <v>503.07473220999998</v>
      </c>
      <c r="S391" s="143"/>
      <c r="T391" s="145">
        <f>T392+SUM(T393:T536)</f>
        <v>2.88</v>
      </c>
      <c r="AR391" s="139" t="s">
        <v>22</v>
      </c>
      <c r="AT391" s="146" t="s">
        <v>74</v>
      </c>
      <c r="AU391" s="146" t="s">
        <v>22</v>
      </c>
      <c r="AY391" s="139" t="s">
        <v>148</v>
      </c>
      <c r="BK391" s="147">
        <f>BK392+SUM(BK393:BK536)</f>
        <v>8346296.3200000022</v>
      </c>
    </row>
    <row r="392" spans="2:65" s="1" customFormat="1" ht="16.5" customHeight="1">
      <c r="B392" s="150"/>
      <c r="C392" s="151" t="s">
        <v>922</v>
      </c>
      <c r="D392" s="151" t="s">
        <v>152</v>
      </c>
      <c r="E392" s="152" t="s">
        <v>923</v>
      </c>
      <c r="F392" s="153" t="s">
        <v>924</v>
      </c>
      <c r="G392" s="154" t="s">
        <v>311</v>
      </c>
      <c r="H392" s="155">
        <v>75.174000000000007</v>
      </c>
      <c r="I392" s="156">
        <v>3860</v>
      </c>
      <c r="J392" s="156">
        <f>ROUND(I392*H392,2)</f>
        <v>290171.64</v>
      </c>
      <c r="K392" s="153" t="s">
        <v>191</v>
      </c>
      <c r="L392" s="36"/>
      <c r="M392" s="157" t="s">
        <v>5</v>
      </c>
      <c r="N392" s="158" t="s">
        <v>46</v>
      </c>
      <c r="O392" s="159">
        <v>1.6419999999999999</v>
      </c>
      <c r="P392" s="159">
        <f>O392*H392</f>
        <v>123.43570800000001</v>
      </c>
      <c r="Q392" s="159">
        <v>0</v>
      </c>
      <c r="R392" s="159">
        <f>Q392*H392</f>
        <v>0</v>
      </c>
      <c r="S392" s="159">
        <v>0</v>
      </c>
      <c r="T392" s="160">
        <f>S392*H392</f>
        <v>0</v>
      </c>
      <c r="AR392" s="22" t="s">
        <v>163</v>
      </c>
      <c r="AT392" s="22" t="s">
        <v>152</v>
      </c>
      <c r="AU392" s="22" t="s">
        <v>84</v>
      </c>
      <c r="AY392" s="22" t="s">
        <v>148</v>
      </c>
      <c r="BE392" s="161">
        <f>IF(N392="základní",J392,0)</f>
        <v>290171.64</v>
      </c>
      <c r="BF392" s="161">
        <f>IF(N392="snížená",J392,0)</f>
        <v>0</v>
      </c>
      <c r="BG392" s="161">
        <f>IF(N392="zákl. přenesená",J392,0)</f>
        <v>0</v>
      </c>
      <c r="BH392" s="161">
        <f>IF(N392="sníž. přenesená",J392,0)</f>
        <v>0</v>
      </c>
      <c r="BI392" s="161">
        <f>IF(N392="nulová",J392,0)</f>
        <v>0</v>
      </c>
      <c r="BJ392" s="22" t="s">
        <v>22</v>
      </c>
      <c r="BK392" s="161">
        <f>ROUND(I392*H392,2)</f>
        <v>290171.64</v>
      </c>
      <c r="BL392" s="22" t="s">
        <v>163</v>
      </c>
      <c r="BM392" s="22" t="s">
        <v>925</v>
      </c>
    </row>
    <row r="393" spans="2:65" s="1" customFormat="1" ht="27">
      <c r="B393" s="36"/>
      <c r="D393" s="162" t="s">
        <v>159</v>
      </c>
      <c r="F393" s="163" t="s">
        <v>926</v>
      </c>
      <c r="L393" s="36"/>
      <c r="M393" s="164"/>
      <c r="N393" s="37"/>
      <c r="O393" s="37"/>
      <c r="P393" s="37"/>
      <c r="Q393" s="37"/>
      <c r="R393" s="37"/>
      <c r="S393" s="37"/>
      <c r="T393" s="65"/>
      <c r="AT393" s="22" t="s">
        <v>159</v>
      </c>
      <c r="AU393" s="22" t="s">
        <v>84</v>
      </c>
    </row>
    <row r="394" spans="2:65" s="1" customFormat="1" ht="216">
      <c r="B394" s="36"/>
      <c r="D394" s="162" t="s">
        <v>241</v>
      </c>
      <c r="F394" s="165" t="s">
        <v>927</v>
      </c>
      <c r="L394" s="36"/>
      <c r="M394" s="164"/>
      <c r="N394" s="37"/>
      <c r="O394" s="37"/>
      <c r="P394" s="37"/>
      <c r="Q394" s="37"/>
      <c r="R394" s="37"/>
      <c r="S394" s="37"/>
      <c r="T394" s="65"/>
      <c r="AT394" s="22" t="s">
        <v>241</v>
      </c>
      <c r="AU394" s="22" t="s">
        <v>84</v>
      </c>
    </row>
    <row r="395" spans="2:65" s="1" customFormat="1" ht="40.5">
      <c r="B395" s="36"/>
      <c r="D395" s="162" t="s">
        <v>161</v>
      </c>
      <c r="F395" s="165" t="s">
        <v>928</v>
      </c>
      <c r="L395" s="36"/>
      <c r="M395" s="164"/>
      <c r="N395" s="37"/>
      <c r="O395" s="37"/>
      <c r="P395" s="37"/>
      <c r="Q395" s="37"/>
      <c r="R395" s="37"/>
      <c r="S395" s="37"/>
      <c r="T395" s="65"/>
      <c r="AT395" s="22" t="s">
        <v>161</v>
      </c>
      <c r="AU395" s="22" t="s">
        <v>84</v>
      </c>
    </row>
    <row r="396" spans="2:65" s="11" customFormat="1" ht="13.5">
      <c r="B396" s="169"/>
      <c r="D396" s="162" t="s">
        <v>267</v>
      </c>
      <c r="E396" s="170" t="s">
        <v>5</v>
      </c>
      <c r="F396" s="171" t="s">
        <v>929</v>
      </c>
      <c r="H396" s="172">
        <v>48.69</v>
      </c>
      <c r="L396" s="169"/>
      <c r="M396" s="173"/>
      <c r="N396" s="174"/>
      <c r="O396" s="174"/>
      <c r="P396" s="174"/>
      <c r="Q396" s="174"/>
      <c r="R396" s="174"/>
      <c r="S396" s="174"/>
      <c r="T396" s="175"/>
      <c r="AT396" s="170" t="s">
        <v>267</v>
      </c>
      <c r="AU396" s="170" t="s">
        <v>84</v>
      </c>
      <c r="AV396" s="11" t="s">
        <v>84</v>
      </c>
      <c r="AW396" s="11" t="s">
        <v>38</v>
      </c>
      <c r="AX396" s="11" t="s">
        <v>75</v>
      </c>
      <c r="AY396" s="170" t="s">
        <v>148</v>
      </c>
    </row>
    <row r="397" spans="2:65" s="11" customFormat="1" ht="13.5">
      <c r="B397" s="169"/>
      <c r="D397" s="162" t="s">
        <v>267</v>
      </c>
      <c r="E397" s="170" t="s">
        <v>5</v>
      </c>
      <c r="F397" s="171" t="s">
        <v>930</v>
      </c>
      <c r="H397" s="172">
        <v>9.0890000000000004</v>
      </c>
      <c r="L397" s="169"/>
      <c r="M397" s="173"/>
      <c r="N397" s="174"/>
      <c r="O397" s="174"/>
      <c r="P397" s="174"/>
      <c r="Q397" s="174"/>
      <c r="R397" s="174"/>
      <c r="S397" s="174"/>
      <c r="T397" s="175"/>
      <c r="AT397" s="170" t="s">
        <v>267</v>
      </c>
      <c r="AU397" s="170" t="s">
        <v>84</v>
      </c>
      <c r="AV397" s="11" t="s">
        <v>84</v>
      </c>
      <c r="AW397" s="11" t="s">
        <v>38</v>
      </c>
      <c r="AX397" s="11" t="s">
        <v>75</v>
      </c>
      <c r="AY397" s="170" t="s">
        <v>148</v>
      </c>
    </row>
    <row r="398" spans="2:65" s="11" customFormat="1" ht="13.5">
      <c r="B398" s="169"/>
      <c r="D398" s="162" t="s">
        <v>267</v>
      </c>
      <c r="E398" s="170" t="s">
        <v>5</v>
      </c>
      <c r="F398" s="171" t="s">
        <v>931</v>
      </c>
      <c r="H398" s="172">
        <v>17.395</v>
      </c>
      <c r="L398" s="169"/>
      <c r="M398" s="173"/>
      <c r="N398" s="174"/>
      <c r="O398" s="174"/>
      <c r="P398" s="174"/>
      <c r="Q398" s="174"/>
      <c r="R398" s="174"/>
      <c r="S398" s="174"/>
      <c r="T398" s="175"/>
      <c r="AT398" s="170" t="s">
        <v>267</v>
      </c>
      <c r="AU398" s="170" t="s">
        <v>84</v>
      </c>
      <c r="AV398" s="11" t="s">
        <v>84</v>
      </c>
      <c r="AW398" s="11" t="s">
        <v>38</v>
      </c>
      <c r="AX398" s="11" t="s">
        <v>75</v>
      </c>
      <c r="AY398" s="170" t="s">
        <v>148</v>
      </c>
    </row>
    <row r="399" spans="2:65" s="12" customFormat="1" ht="13.5">
      <c r="B399" s="176"/>
      <c r="D399" s="162" t="s">
        <v>267</v>
      </c>
      <c r="E399" s="177" t="s">
        <v>5</v>
      </c>
      <c r="F399" s="178" t="s">
        <v>271</v>
      </c>
      <c r="H399" s="179">
        <v>75.174000000000007</v>
      </c>
      <c r="L399" s="176"/>
      <c r="M399" s="180"/>
      <c r="N399" s="181"/>
      <c r="O399" s="181"/>
      <c r="P399" s="181"/>
      <c r="Q399" s="181"/>
      <c r="R399" s="181"/>
      <c r="S399" s="181"/>
      <c r="T399" s="182"/>
      <c r="AT399" s="177" t="s">
        <v>267</v>
      </c>
      <c r="AU399" s="177" t="s">
        <v>84</v>
      </c>
      <c r="AV399" s="12" t="s">
        <v>163</v>
      </c>
      <c r="AW399" s="12" t="s">
        <v>38</v>
      </c>
      <c r="AX399" s="12" t="s">
        <v>22</v>
      </c>
      <c r="AY399" s="177" t="s">
        <v>148</v>
      </c>
    </row>
    <row r="400" spans="2:65" s="1" customFormat="1" ht="16.5" customHeight="1">
      <c r="B400" s="150"/>
      <c r="C400" s="151" t="s">
        <v>932</v>
      </c>
      <c r="D400" s="151" t="s">
        <v>152</v>
      </c>
      <c r="E400" s="152" t="s">
        <v>933</v>
      </c>
      <c r="F400" s="153" t="s">
        <v>934</v>
      </c>
      <c r="G400" s="154" t="s">
        <v>374</v>
      </c>
      <c r="H400" s="155">
        <v>19.545000000000002</v>
      </c>
      <c r="I400" s="156">
        <v>42300</v>
      </c>
      <c r="J400" s="156">
        <f>ROUND(I400*H400,2)</f>
        <v>826753.5</v>
      </c>
      <c r="K400" s="153" t="s">
        <v>191</v>
      </c>
      <c r="L400" s="36"/>
      <c r="M400" s="157" t="s">
        <v>5</v>
      </c>
      <c r="N400" s="158" t="s">
        <v>46</v>
      </c>
      <c r="O400" s="159">
        <v>55.902000000000001</v>
      </c>
      <c r="P400" s="159">
        <f>O400*H400</f>
        <v>1092.6045900000001</v>
      </c>
      <c r="Q400" s="159">
        <v>1.0593999999999999</v>
      </c>
      <c r="R400" s="159">
        <f>Q400*H400</f>
        <v>20.705973</v>
      </c>
      <c r="S400" s="159">
        <v>0</v>
      </c>
      <c r="T400" s="160">
        <f>S400*H400</f>
        <v>0</v>
      </c>
      <c r="AR400" s="22" t="s">
        <v>163</v>
      </c>
      <c r="AT400" s="22" t="s">
        <v>152</v>
      </c>
      <c r="AU400" s="22" t="s">
        <v>84</v>
      </c>
      <c r="AY400" s="22" t="s">
        <v>148</v>
      </c>
      <c r="BE400" s="161">
        <f>IF(N400="základní",J400,0)</f>
        <v>826753.5</v>
      </c>
      <c r="BF400" s="161">
        <f>IF(N400="snížená",J400,0)</f>
        <v>0</v>
      </c>
      <c r="BG400" s="161">
        <f>IF(N400="zákl. přenesená",J400,0)</f>
        <v>0</v>
      </c>
      <c r="BH400" s="161">
        <f>IF(N400="sníž. přenesená",J400,0)</f>
        <v>0</v>
      </c>
      <c r="BI400" s="161">
        <f>IF(N400="nulová",J400,0)</f>
        <v>0</v>
      </c>
      <c r="BJ400" s="22" t="s">
        <v>22</v>
      </c>
      <c r="BK400" s="161">
        <f>ROUND(I400*H400,2)</f>
        <v>826753.5</v>
      </c>
      <c r="BL400" s="22" t="s">
        <v>163</v>
      </c>
      <c r="BM400" s="22" t="s">
        <v>935</v>
      </c>
    </row>
    <row r="401" spans="2:65" s="1" customFormat="1" ht="13.5">
      <c r="B401" s="36"/>
      <c r="D401" s="162" t="s">
        <v>159</v>
      </c>
      <c r="F401" s="163" t="s">
        <v>936</v>
      </c>
      <c r="L401" s="36"/>
      <c r="M401" s="164"/>
      <c r="N401" s="37"/>
      <c r="O401" s="37"/>
      <c r="P401" s="37"/>
      <c r="Q401" s="37"/>
      <c r="R401" s="37"/>
      <c r="S401" s="37"/>
      <c r="T401" s="65"/>
      <c r="AT401" s="22" t="s">
        <v>159</v>
      </c>
      <c r="AU401" s="22" t="s">
        <v>84</v>
      </c>
    </row>
    <row r="402" spans="2:65" s="1" customFormat="1" ht="148.5">
      <c r="B402" s="36"/>
      <c r="D402" s="162" t="s">
        <v>241</v>
      </c>
      <c r="F402" s="165" t="s">
        <v>937</v>
      </c>
      <c r="L402" s="36"/>
      <c r="M402" s="164"/>
      <c r="N402" s="37"/>
      <c r="O402" s="37"/>
      <c r="P402" s="37"/>
      <c r="Q402" s="37"/>
      <c r="R402" s="37"/>
      <c r="S402" s="37"/>
      <c r="T402" s="65"/>
      <c r="AT402" s="22" t="s">
        <v>241</v>
      </c>
      <c r="AU402" s="22" t="s">
        <v>84</v>
      </c>
    </row>
    <row r="403" spans="2:65" s="1" customFormat="1" ht="40.5">
      <c r="B403" s="36"/>
      <c r="D403" s="162" t="s">
        <v>161</v>
      </c>
      <c r="F403" s="165" t="s">
        <v>938</v>
      </c>
      <c r="L403" s="36"/>
      <c r="M403" s="164"/>
      <c r="N403" s="37"/>
      <c r="O403" s="37"/>
      <c r="P403" s="37"/>
      <c r="Q403" s="37"/>
      <c r="R403" s="37"/>
      <c r="S403" s="37"/>
      <c r="T403" s="65"/>
      <c r="AT403" s="22" t="s">
        <v>161</v>
      </c>
      <c r="AU403" s="22" t="s">
        <v>84</v>
      </c>
    </row>
    <row r="404" spans="2:65" s="11" customFormat="1" ht="13.5">
      <c r="B404" s="169"/>
      <c r="D404" s="162" t="s">
        <v>267</v>
      </c>
      <c r="E404" s="170" t="s">
        <v>5</v>
      </c>
      <c r="F404" s="171" t="s">
        <v>939</v>
      </c>
      <c r="H404" s="172">
        <v>19.545000000000002</v>
      </c>
      <c r="L404" s="169"/>
      <c r="M404" s="173"/>
      <c r="N404" s="174"/>
      <c r="O404" s="174"/>
      <c r="P404" s="174"/>
      <c r="Q404" s="174"/>
      <c r="R404" s="174"/>
      <c r="S404" s="174"/>
      <c r="T404" s="175"/>
      <c r="AT404" s="170" t="s">
        <v>267</v>
      </c>
      <c r="AU404" s="170" t="s">
        <v>84</v>
      </c>
      <c r="AV404" s="11" t="s">
        <v>84</v>
      </c>
      <c r="AW404" s="11" t="s">
        <v>38</v>
      </c>
      <c r="AX404" s="11" t="s">
        <v>22</v>
      </c>
      <c r="AY404" s="170" t="s">
        <v>148</v>
      </c>
    </row>
    <row r="405" spans="2:65" s="1" customFormat="1" ht="16.5" customHeight="1">
      <c r="B405" s="150"/>
      <c r="C405" s="151" t="s">
        <v>940</v>
      </c>
      <c r="D405" s="151" t="s">
        <v>152</v>
      </c>
      <c r="E405" s="152" t="s">
        <v>941</v>
      </c>
      <c r="F405" s="153" t="s">
        <v>942</v>
      </c>
      <c r="G405" s="154" t="s">
        <v>374</v>
      </c>
      <c r="H405" s="155">
        <v>59.371000000000002</v>
      </c>
      <c r="I405" s="156">
        <v>65200</v>
      </c>
      <c r="J405" s="156">
        <f>ROUND(I405*H405,2)</f>
        <v>3870989.2</v>
      </c>
      <c r="K405" s="153" t="s">
        <v>5</v>
      </c>
      <c r="L405" s="36"/>
      <c r="M405" s="157" t="s">
        <v>5</v>
      </c>
      <c r="N405" s="158" t="s">
        <v>46</v>
      </c>
      <c r="O405" s="159">
        <v>52.156999999999996</v>
      </c>
      <c r="P405" s="159">
        <f>O405*H405</f>
        <v>3096.6132469999998</v>
      </c>
      <c r="Q405" s="159">
        <v>1.04887</v>
      </c>
      <c r="R405" s="159">
        <f>Q405*H405</f>
        <v>62.272460770000002</v>
      </c>
      <c r="S405" s="159">
        <v>0</v>
      </c>
      <c r="T405" s="160">
        <f>S405*H405</f>
        <v>0</v>
      </c>
      <c r="AR405" s="22" t="s">
        <v>163</v>
      </c>
      <c r="AT405" s="22" t="s">
        <v>152</v>
      </c>
      <c r="AU405" s="22" t="s">
        <v>84</v>
      </c>
      <c r="AY405" s="22" t="s">
        <v>148</v>
      </c>
      <c r="BE405" s="161">
        <f>IF(N405="základní",J405,0)</f>
        <v>3870989.2</v>
      </c>
      <c r="BF405" s="161">
        <f>IF(N405="snížená",J405,0)</f>
        <v>0</v>
      </c>
      <c r="BG405" s="161">
        <f>IF(N405="zákl. přenesená",J405,0)</f>
        <v>0</v>
      </c>
      <c r="BH405" s="161">
        <f>IF(N405="sníž. přenesená",J405,0)</f>
        <v>0</v>
      </c>
      <c r="BI405" s="161">
        <f>IF(N405="nulová",J405,0)</f>
        <v>0</v>
      </c>
      <c r="BJ405" s="22" t="s">
        <v>22</v>
      </c>
      <c r="BK405" s="161">
        <f>ROUND(I405*H405,2)</f>
        <v>3870989.2</v>
      </c>
      <c r="BL405" s="22" t="s">
        <v>163</v>
      </c>
      <c r="BM405" s="22" t="s">
        <v>943</v>
      </c>
    </row>
    <row r="406" spans="2:65" s="1" customFormat="1" ht="409.5">
      <c r="B406" s="36"/>
      <c r="D406" s="162" t="s">
        <v>159</v>
      </c>
      <c r="F406" s="195" t="s">
        <v>944</v>
      </c>
      <c r="L406" s="36"/>
      <c r="M406" s="164"/>
      <c r="N406" s="37"/>
      <c r="O406" s="37"/>
      <c r="P406" s="37"/>
      <c r="Q406" s="37"/>
      <c r="R406" s="37"/>
      <c r="S406" s="37"/>
      <c r="T406" s="65"/>
      <c r="AT406" s="22" t="s">
        <v>159</v>
      </c>
      <c r="AU406" s="22" t="s">
        <v>84</v>
      </c>
    </row>
    <row r="407" spans="2:65" s="1" customFormat="1" ht="67.5">
      <c r="B407" s="36"/>
      <c r="D407" s="162" t="s">
        <v>161</v>
      </c>
      <c r="F407" s="165" t="s">
        <v>945</v>
      </c>
      <c r="L407" s="36"/>
      <c r="M407" s="164"/>
      <c r="N407" s="37"/>
      <c r="O407" s="37"/>
      <c r="P407" s="37"/>
      <c r="Q407" s="37"/>
      <c r="R407" s="37"/>
      <c r="S407" s="37"/>
      <c r="T407" s="65"/>
      <c r="AT407" s="22" t="s">
        <v>161</v>
      </c>
      <c r="AU407" s="22" t="s">
        <v>84</v>
      </c>
    </row>
    <row r="408" spans="2:65" s="1" customFormat="1" ht="16.5" customHeight="1">
      <c r="B408" s="150"/>
      <c r="C408" s="151" t="s">
        <v>946</v>
      </c>
      <c r="D408" s="151" t="s">
        <v>152</v>
      </c>
      <c r="E408" s="152" t="s">
        <v>947</v>
      </c>
      <c r="F408" s="153" t="s">
        <v>942</v>
      </c>
      <c r="G408" s="154" t="s">
        <v>374</v>
      </c>
      <c r="H408" s="155">
        <v>1.2909999999999999</v>
      </c>
      <c r="I408" s="156">
        <v>65200</v>
      </c>
      <c r="J408" s="156">
        <f>ROUND(I408*H408,2)</f>
        <v>84173.2</v>
      </c>
      <c r="K408" s="153" t="s">
        <v>5</v>
      </c>
      <c r="L408" s="36"/>
      <c r="M408" s="157" t="s">
        <v>5</v>
      </c>
      <c r="N408" s="158" t="s">
        <v>46</v>
      </c>
      <c r="O408" s="159">
        <v>52.156999999999996</v>
      </c>
      <c r="P408" s="159">
        <f>O408*H408</f>
        <v>67.334686999999988</v>
      </c>
      <c r="Q408" s="159">
        <v>1.04887</v>
      </c>
      <c r="R408" s="159">
        <f>Q408*H408</f>
        <v>1.3540911699999998</v>
      </c>
      <c r="S408" s="159">
        <v>0</v>
      </c>
      <c r="T408" s="160">
        <f>S408*H408</f>
        <v>0</v>
      </c>
      <c r="AR408" s="22" t="s">
        <v>163</v>
      </c>
      <c r="AT408" s="22" t="s">
        <v>152</v>
      </c>
      <c r="AU408" s="22" t="s">
        <v>84</v>
      </c>
      <c r="AY408" s="22" t="s">
        <v>148</v>
      </c>
      <c r="BE408" s="161">
        <f>IF(N408="základní",J408,0)</f>
        <v>84173.2</v>
      </c>
      <c r="BF408" s="161">
        <f>IF(N408="snížená",J408,0)</f>
        <v>0</v>
      </c>
      <c r="BG408" s="161">
        <f>IF(N408="zákl. přenesená",J408,0)</f>
        <v>0</v>
      </c>
      <c r="BH408" s="161">
        <f>IF(N408="sníž. přenesená",J408,0)</f>
        <v>0</v>
      </c>
      <c r="BI408" s="161">
        <f>IF(N408="nulová",J408,0)</f>
        <v>0</v>
      </c>
      <c r="BJ408" s="22" t="s">
        <v>22</v>
      </c>
      <c r="BK408" s="161">
        <f>ROUND(I408*H408,2)</f>
        <v>84173.2</v>
      </c>
      <c r="BL408" s="22" t="s">
        <v>163</v>
      </c>
      <c r="BM408" s="22" t="s">
        <v>948</v>
      </c>
    </row>
    <row r="409" spans="2:65" s="1" customFormat="1" ht="409.5">
      <c r="B409" s="36"/>
      <c r="D409" s="162" t="s">
        <v>159</v>
      </c>
      <c r="F409" s="195" t="s">
        <v>944</v>
      </c>
      <c r="L409" s="36"/>
      <c r="M409" s="164"/>
      <c r="N409" s="37"/>
      <c r="O409" s="37"/>
      <c r="P409" s="37"/>
      <c r="Q409" s="37"/>
      <c r="R409" s="37"/>
      <c r="S409" s="37"/>
      <c r="T409" s="65"/>
      <c r="AT409" s="22" t="s">
        <v>159</v>
      </c>
      <c r="AU409" s="22" t="s">
        <v>84</v>
      </c>
    </row>
    <row r="410" spans="2:65" s="1" customFormat="1" ht="81">
      <c r="B410" s="36"/>
      <c r="D410" s="162" t="s">
        <v>161</v>
      </c>
      <c r="F410" s="165" t="s">
        <v>949</v>
      </c>
      <c r="L410" s="36"/>
      <c r="M410" s="164"/>
      <c r="N410" s="37"/>
      <c r="O410" s="37"/>
      <c r="P410" s="37"/>
      <c r="Q410" s="37"/>
      <c r="R410" s="37"/>
      <c r="S410" s="37"/>
      <c r="T410" s="65"/>
      <c r="AT410" s="22" t="s">
        <v>161</v>
      </c>
      <c r="AU410" s="22" t="s">
        <v>84</v>
      </c>
    </row>
    <row r="411" spans="2:65" s="1" customFormat="1" ht="16.5" customHeight="1">
      <c r="B411" s="150"/>
      <c r="C411" s="151" t="s">
        <v>950</v>
      </c>
      <c r="D411" s="151" t="s">
        <v>152</v>
      </c>
      <c r="E411" s="152" t="s">
        <v>951</v>
      </c>
      <c r="F411" s="153" t="s">
        <v>942</v>
      </c>
      <c r="G411" s="154" t="s">
        <v>374</v>
      </c>
      <c r="H411" s="155">
        <v>0.313</v>
      </c>
      <c r="I411" s="156">
        <v>65200</v>
      </c>
      <c r="J411" s="156">
        <f>ROUND(I411*H411,2)</f>
        <v>20407.599999999999</v>
      </c>
      <c r="K411" s="153" t="s">
        <v>5</v>
      </c>
      <c r="L411" s="36"/>
      <c r="M411" s="157" t="s">
        <v>5</v>
      </c>
      <c r="N411" s="158" t="s">
        <v>46</v>
      </c>
      <c r="O411" s="159">
        <v>52.156999999999996</v>
      </c>
      <c r="P411" s="159">
        <f>O411*H411</f>
        <v>16.325140999999999</v>
      </c>
      <c r="Q411" s="159">
        <v>1.04887</v>
      </c>
      <c r="R411" s="159">
        <f>Q411*H411</f>
        <v>0.32829630999999998</v>
      </c>
      <c r="S411" s="159">
        <v>0</v>
      </c>
      <c r="T411" s="160">
        <f>S411*H411</f>
        <v>0</v>
      </c>
      <c r="AR411" s="22" t="s">
        <v>163</v>
      </c>
      <c r="AT411" s="22" t="s">
        <v>152</v>
      </c>
      <c r="AU411" s="22" t="s">
        <v>84</v>
      </c>
      <c r="AY411" s="22" t="s">
        <v>148</v>
      </c>
      <c r="BE411" s="161">
        <f>IF(N411="základní",J411,0)</f>
        <v>20407.599999999999</v>
      </c>
      <c r="BF411" s="161">
        <f>IF(N411="snížená",J411,0)</f>
        <v>0</v>
      </c>
      <c r="BG411" s="161">
        <f>IF(N411="zákl. přenesená",J411,0)</f>
        <v>0</v>
      </c>
      <c r="BH411" s="161">
        <f>IF(N411="sníž. přenesená",J411,0)</f>
        <v>0</v>
      </c>
      <c r="BI411" s="161">
        <f>IF(N411="nulová",J411,0)</f>
        <v>0</v>
      </c>
      <c r="BJ411" s="22" t="s">
        <v>22</v>
      </c>
      <c r="BK411" s="161">
        <f>ROUND(I411*H411,2)</f>
        <v>20407.599999999999</v>
      </c>
      <c r="BL411" s="22" t="s">
        <v>163</v>
      </c>
      <c r="BM411" s="22" t="s">
        <v>952</v>
      </c>
    </row>
    <row r="412" spans="2:65" s="1" customFormat="1" ht="409.5">
      <c r="B412" s="36"/>
      <c r="D412" s="162" t="s">
        <v>159</v>
      </c>
      <c r="F412" s="195" t="s">
        <v>944</v>
      </c>
      <c r="L412" s="36"/>
      <c r="M412" s="164"/>
      <c r="N412" s="37"/>
      <c r="O412" s="37"/>
      <c r="P412" s="37"/>
      <c r="Q412" s="37"/>
      <c r="R412" s="37"/>
      <c r="S412" s="37"/>
      <c r="T412" s="65"/>
      <c r="AT412" s="22" t="s">
        <v>159</v>
      </c>
      <c r="AU412" s="22" t="s">
        <v>84</v>
      </c>
    </row>
    <row r="413" spans="2:65" s="1" customFormat="1" ht="67.5">
      <c r="B413" s="36"/>
      <c r="D413" s="162" t="s">
        <v>161</v>
      </c>
      <c r="F413" s="165" t="s">
        <v>953</v>
      </c>
      <c r="L413" s="36"/>
      <c r="M413" s="164"/>
      <c r="N413" s="37"/>
      <c r="O413" s="37"/>
      <c r="P413" s="37"/>
      <c r="Q413" s="37"/>
      <c r="R413" s="37"/>
      <c r="S413" s="37"/>
      <c r="T413" s="65"/>
      <c r="AT413" s="22" t="s">
        <v>161</v>
      </c>
      <c r="AU413" s="22" t="s">
        <v>84</v>
      </c>
    </row>
    <row r="414" spans="2:65" s="1" customFormat="1" ht="16.5" customHeight="1">
      <c r="B414" s="150"/>
      <c r="C414" s="151" t="s">
        <v>954</v>
      </c>
      <c r="D414" s="151" t="s">
        <v>152</v>
      </c>
      <c r="E414" s="152" t="s">
        <v>955</v>
      </c>
      <c r="F414" s="153" t="s">
        <v>942</v>
      </c>
      <c r="G414" s="154" t="s">
        <v>374</v>
      </c>
      <c r="H414" s="155">
        <v>5.407</v>
      </c>
      <c r="I414" s="156">
        <v>65200</v>
      </c>
      <c r="J414" s="156">
        <f>ROUND(I414*H414,2)</f>
        <v>352536.4</v>
      </c>
      <c r="K414" s="153" t="s">
        <v>5</v>
      </c>
      <c r="L414" s="36"/>
      <c r="M414" s="157" t="s">
        <v>5</v>
      </c>
      <c r="N414" s="158" t="s">
        <v>46</v>
      </c>
      <c r="O414" s="159">
        <v>52.156999999999996</v>
      </c>
      <c r="P414" s="159">
        <f>O414*H414</f>
        <v>282.012899</v>
      </c>
      <c r="Q414" s="159">
        <v>1.04887</v>
      </c>
      <c r="R414" s="159">
        <f>Q414*H414</f>
        <v>5.6712400899999995</v>
      </c>
      <c r="S414" s="159">
        <v>0</v>
      </c>
      <c r="T414" s="160">
        <f>S414*H414</f>
        <v>0</v>
      </c>
      <c r="AR414" s="22" t="s">
        <v>163</v>
      </c>
      <c r="AT414" s="22" t="s">
        <v>152</v>
      </c>
      <c r="AU414" s="22" t="s">
        <v>84</v>
      </c>
      <c r="AY414" s="22" t="s">
        <v>148</v>
      </c>
      <c r="BE414" s="161">
        <f>IF(N414="základní",J414,0)</f>
        <v>352536.4</v>
      </c>
      <c r="BF414" s="161">
        <f>IF(N414="snížená",J414,0)</f>
        <v>0</v>
      </c>
      <c r="BG414" s="161">
        <f>IF(N414="zákl. přenesená",J414,0)</f>
        <v>0</v>
      </c>
      <c r="BH414" s="161">
        <f>IF(N414="sníž. přenesená",J414,0)</f>
        <v>0</v>
      </c>
      <c r="BI414" s="161">
        <f>IF(N414="nulová",J414,0)</f>
        <v>0</v>
      </c>
      <c r="BJ414" s="22" t="s">
        <v>22</v>
      </c>
      <c r="BK414" s="161">
        <f>ROUND(I414*H414,2)</f>
        <v>352536.4</v>
      </c>
      <c r="BL414" s="22" t="s">
        <v>163</v>
      </c>
      <c r="BM414" s="22" t="s">
        <v>956</v>
      </c>
    </row>
    <row r="415" spans="2:65" s="1" customFormat="1" ht="409.5">
      <c r="B415" s="36"/>
      <c r="D415" s="162" t="s">
        <v>159</v>
      </c>
      <c r="F415" s="195" t="s">
        <v>944</v>
      </c>
      <c r="L415" s="36"/>
      <c r="M415" s="164"/>
      <c r="N415" s="37"/>
      <c r="O415" s="37"/>
      <c r="P415" s="37"/>
      <c r="Q415" s="37"/>
      <c r="R415" s="37"/>
      <c r="S415" s="37"/>
      <c r="T415" s="65"/>
      <c r="AT415" s="22" t="s">
        <v>159</v>
      </c>
      <c r="AU415" s="22" t="s">
        <v>84</v>
      </c>
    </row>
    <row r="416" spans="2:65" s="1" customFormat="1" ht="67.5">
      <c r="B416" s="36"/>
      <c r="D416" s="162" t="s">
        <v>161</v>
      </c>
      <c r="F416" s="165" t="s">
        <v>957</v>
      </c>
      <c r="L416" s="36"/>
      <c r="M416" s="164"/>
      <c r="N416" s="37"/>
      <c r="O416" s="37"/>
      <c r="P416" s="37"/>
      <c r="Q416" s="37"/>
      <c r="R416" s="37"/>
      <c r="S416" s="37"/>
      <c r="T416" s="65"/>
      <c r="AT416" s="22" t="s">
        <v>161</v>
      </c>
      <c r="AU416" s="22" t="s">
        <v>84</v>
      </c>
    </row>
    <row r="417" spans="2:65" s="1" customFormat="1" ht="16.5" customHeight="1">
      <c r="B417" s="150"/>
      <c r="C417" s="151" t="s">
        <v>958</v>
      </c>
      <c r="D417" s="151" t="s">
        <v>152</v>
      </c>
      <c r="E417" s="152" t="s">
        <v>959</v>
      </c>
      <c r="F417" s="153" t="s">
        <v>960</v>
      </c>
      <c r="G417" s="154" t="s">
        <v>251</v>
      </c>
      <c r="H417" s="155">
        <v>48</v>
      </c>
      <c r="I417" s="156">
        <v>544</v>
      </c>
      <c r="J417" s="156">
        <f>ROUND(I417*H417,2)</f>
        <v>26112</v>
      </c>
      <c r="K417" s="153" t="s">
        <v>191</v>
      </c>
      <c r="L417" s="36"/>
      <c r="M417" s="157" t="s">
        <v>5</v>
      </c>
      <c r="N417" s="158" t="s">
        <v>46</v>
      </c>
      <c r="O417" s="159">
        <v>1.411</v>
      </c>
      <c r="P417" s="159">
        <f>O417*H417</f>
        <v>67.728000000000009</v>
      </c>
      <c r="Q417" s="159">
        <v>2.1800000000000001E-3</v>
      </c>
      <c r="R417" s="159">
        <f>Q417*H417</f>
        <v>0.10464000000000001</v>
      </c>
      <c r="S417" s="159">
        <v>0</v>
      </c>
      <c r="T417" s="160">
        <f>S417*H417</f>
        <v>0</v>
      </c>
      <c r="AR417" s="22" t="s">
        <v>163</v>
      </c>
      <c r="AT417" s="22" t="s">
        <v>152</v>
      </c>
      <c r="AU417" s="22" t="s">
        <v>84</v>
      </c>
      <c r="AY417" s="22" t="s">
        <v>148</v>
      </c>
      <c r="BE417" s="161">
        <f>IF(N417="základní",J417,0)</f>
        <v>26112</v>
      </c>
      <c r="BF417" s="161">
        <f>IF(N417="snížená",J417,0)</f>
        <v>0</v>
      </c>
      <c r="BG417" s="161">
        <f>IF(N417="zákl. přenesená",J417,0)</f>
        <v>0</v>
      </c>
      <c r="BH417" s="161">
        <f>IF(N417="sníž. přenesená",J417,0)</f>
        <v>0</v>
      </c>
      <c r="BI417" s="161">
        <f>IF(N417="nulová",J417,0)</f>
        <v>0</v>
      </c>
      <c r="BJ417" s="22" t="s">
        <v>22</v>
      </c>
      <c r="BK417" s="161">
        <f>ROUND(I417*H417,2)</f>
        <v>26112</v>
      </c>
      <c r="BL417" s="22" t="s">
        <v>163</v>
      </c>
      <c r="BM417" s="22" t="s">
        <v>961</v>
      </c>
    </row>
    <row r="418" spans="2:65" s="1" customFormat="1" ht="27">
      <c r="B418" s="36"/>
      <c r="D418" s="162" t="s">
        <v>159</v>
      </c>
      <c r="F418" s="163" t="s">
        <v>962</v>
      </c>
      <c r="L418" s="36"/>
      <c r="M418" s="164"/>
      <c r="N418" s="37"/>
      <c r="O418" s="37"/>
      <c r="P418" s="37"/>
      <c r="Q418" s="37"/>
      <c r="R418" s="37"/>
      <c r="S418" s="37"/>
      <c r="T418" s="65"/>
      <c r="AT418" s="22" t="s">
        <v>159</v>
      </c>
      <c r="AU418" s="22" t="s">
        <v>84</v>
      </c>
    </row>
    <row r="419" spans="2:65" s="1" customFormat="1" ht="54">
      <c r="B419" s="36"/>
      <c r="D419" s="162" t="s">
        <v>241</v>
      </c>
      <c r="F419" s="165" t="s">
        <v>963</v>
      </c>
      <c r="L419" s="36"/>
      <c r="M419" s="164"/>
      <c r="N419" s="37"/>
      <c r="O419" s="37"/>
      <c r="P419" s="37"/>
      <c r="Q419" s="37"/>
      <c r="R419" s="37"/>
      <c r="S419" s="37"/>
      <c r="T419" s="65"/>
      <c r="AT419" s="22" t="s">
        <v>241</v>
      </c>
      <c r="AU419" s="22" t="s">
        <v>84</v>
      </c>
    </row>
    <row r="420" spans="2:65" s="1" customFormat="1" ht="40.5">
      <c r="B420" s="36"/>
      <c r="D420" s="162" t="s">
        <v>161</v>
      </c>
      <c r="F420" s="165" t="s">
        <v>964</v>
      </c>
      <c r="L420" s="36"/>
      <c r="M420" s="164"/>
      <c r="N420" s="37"/>
      <c r="O420" s="37"/>
      <c r="P420" s="37"/>
      <c r="Q420" s="37"/>
      <c r="R420" s="37"/>
      <c r="S420" s="37"/>
      <c r="T420" s="65"/>
      <c r="AT420" s="22" t="s">
        <v>161</v>
      </c>
      <c r="AU420" s="22" t="s">
        <v>84</v>
      </c>
    </row>
    <row r="421" spans="2:65" s="11" customFormat="1" ht="13.5">
      <c r="B421" s="169"/>
      <c r="D421" s="162" t="s">
        <v>267</v>
      </c>
      <c r="E421" s="170" t="s">
        <v>5</v>
      </c>
      <c r="F421" s="171" t="s">
        <v>965</v>
      </c>
      <c r="H421" s="172">
        <v>48</v>
      </c>
      <c r="L421" s="169"/>
      <c r="M421" s="173"/>
      <c r="N421" s="174"/>
      <c r="O421" s="174"/>
      <c r="P421" s="174"/>
      <c r="Q421" s="174"/>
      <c r="R421" s="174"/>
      <c r="S421" s="174"/>
      <c r="T421" s="175"/>
      <c r="AT421" s="170" t="s">
        <v>267</v>
      </c>
      <c r="AU421" s="170" t="s">
        <v>84</v>
      </c>
      <c r="AV421" s="11" t="s">
        <v>84</v>
      </c>
      <c r="AW421" s="11" t="s">
        <v>38</v>
      </c>
      <c r="AX421" s="11" t="s">
        <v>22</v>
      </c>
      <c r="AY421" s="170" t="s">
        <v>148</v>
      </c>
    </row>
    <row r="422" spans="2:65" s="1" customFormat="1" ht="16.5" customHeight="1">
      <c r="B422" s="150"/>
      <c r="C422" s="151" t="s">
        <v>966</v>
      </c>
      <c r="D422" s="151" t="s">
        <v>152</v>
      </c>
      <c r="E422" s="152" t="s">
        <v>967</v>
      </c>
      <c r="F422" s="153" t="s">
        <v>968</v>
      </c>
      <c r="G422" s="154" t="s">
        <v>251</v>
      </c>
      <c r="H422" s="155">
        <v>48</v>
      </c>
      <c r="I422" s="156">
        <v>263</v>
      </c>
      <c r="J422" s="156">
        <f>ROUND(I422*H422,2)</f>
        <v>12624</v>
      </c>
      <c r="K422" s="153" t="s">
        <v>191</v>
      </c>
      <c r="L422" s="36"/>
      <c r="M422" s="157" t="s">
        <v>5</v>
      </c>
      <c r="N422" s="158" t="s">
        <v>46</v>
      </c>
      <c r="O422" s="159">
        <v>0.92</v>
      </c>
      <c r="P422" s="159">
        <f>O422*H422</f>
        <v>44.160000000000004</v>
      </c>
      <c r="Q422" s="159">
        <v>3.6999999999999999E-4</v>
      </c>
      <c r="R422" s="159">
        <f>Q422*H422</f>
        <v>1.7759999999999998E-2</v>
      </c>
      <c r="S422" s="159">
        <v>0.06</v>
      </c>
      <c r="T422" s="160">
        <f>S422*H422</f>
        <v>2.88</v>
      </c>
      <c r="AR422" s="22" t="s">
        <v>163</v>
      </c>
      <c r="AT422" s="22" t="s">
        <v>152</v>
      </c>
      <c r="AU422" s="22" t="s">
        <v>84</v>
      </c>
      <c r="AY422" s="22" t="s">
        <v>148</v>
      </c>
      <c r="BE422" s="161">
        <f>IF(N422="základní",J422,0)</f>
        <v>12624</v>
      </c>
      <c r="BF422" s="161">
        <f>IF(N422="snížená",J422,0)</f>
        <v>0</v>
      </c>
      <c r="BG422" s="161">
        <f>IF(N422="zákl. přenesená",J422,0)</f>
        <v>0</v>
      </c>
      <c r="BH422" s="161">
        <f>IF(N422="sníž. přenesená",J422,0)</f>
        <v>0</v>
      </c>
      <c r="BI422" s="161">
        <f>IF(N422="nulová",J422,0)</f>
        <v>0</v>
      </c>
      <c r="BJ422" s="22" t="s">
        <v>22</v>
      </c>
      <c r="BK422" s="161">
        <f>ROUND(I422*H422,2)</f>
        <v>12624</v>
      </c>
      <c r="BL422" s="22" t="s">
        <v>163</v>
      </c>
      <c r="BM422" s="22" t="s">
        <v>969</v>
      </c>
    </row>
    <row r="423" spans="2:65" s="1" customFormat="1" ht="13.5">
      <c r="B423" s="36"/>
      <c r="D423" s="162" t="s">
        <v>159</v>
      </c>
      <c r="F423" s="163" t="s">
        <v>970</v>
      </c>
      <c r="L423" s="36"/>
      <c r="M423" s="164"/>
      <c r="N423" s="37"/>
      <c r="O423" s="37"/>
      <c r="P423" s="37"/>
      <c r="Q423" s="37"/>
      <c r="R423" s="37"/>
      <c r="S423" s="37"/>
      <c r="T423" s="65"/>
      <c r="AT423" s="22" t="s">
        <v>159</v>
      </c>
      <c r="AU423" s="22" t="s">
        <v>84</v>
      </c>
    </row>
    <row r="424" spans="2:65" s="1" customFormat="1" ht="40.5">
      <c r="B424" s="36"/>
      <c r="D424" s="162" t="s">
        <v>161</v>
      </c>
      <c r="F424" s="165" t="s">
        <v>971</v>
      </c>
      <c r="L424" s="36"/>
      <c r="M424" s="164"/>
      <c r="N424" s="37"/>
      <c r="O424" s="37"/>
      <c r="P424" s="37"/>
      <c r="Q424" s="37"/>
      <c r="R424" s="37"/>
      <c r="S424" s="37"/>
      <c r="T424" s="65"/>
      <c r="AT424" s="22" t="s">
        <v>161</v>
      </c>
      <c r="AU424" s="22" t="s">
        <v>84</v>
      </c>
    </row>
    <row r="425" spans="2:65" s="11" customFormat="1" ht="13.5">
      <c r="B425" s="169"/>
      <c r="D425" s="162" t="s">
        <v>267</v>
      </c>
      <c r="E425" s="170" t="s">
        <v>5</v>
      </c>
      <c r="F425" s="171" t="s">
        <v>965</v>
      </c>
      <c r="H425" s="172">
        <v>48</v>
      </c>
      <c r="L425" s="169"/>
      <c r="M425" s="173"/>
      <c r="N425" s="174"/>
      <c r="O425" s="174"/>
      <c r="P425" s="174"/>
      <c r="Q425" s="174"/>
      <c r="R425" s="174"/>
      <c r="S425" s="174"/>
      <c r="T425" s="175"/>
      <c r="AT425" s="170" t="s">
        <v>267</v>
      </c>
      <c r="AU425" s="170" t="s">
        <v>84</v>
      </c>
      <c r="AV425" s="11" t="s">
        <v>84</v>
      </c>
      <c r="AW425" s="11" t="s">
        <v>38</v>
      </c>
      <c r="AX425" s="11" t="s">
        <v>22</v>
      </c>
      <c r="AY425" s="170" t="s">
        <v>148</v>
      </c>
    </row>
    <row r="426" spans="2:65" s="1" customFormat="1" ht="25.5" customHeight="1">
      <c r="B426" s="150"/>
      <c r="C426" s="151" t="s">
        <v>972</v>
      </c>
      <c r="D426" s="151" t="s">
        <v>152</v>
      </c>
      <c r="E426" s="152" t="s">
        <v>973</v>
      </c>
      <c r="F426" s="153" t="s">
        <v>974</v>
      </c>
      <c r="G426" s="154" t="s">
        <v>374</v>
      </c>
      <c r="H426" s="155">
        <v>66.046999999999997</v>
      </c>
      <c r="I426" s="156">
        <v>28700</v>
      </c>
      <c r="J426" s="156">
        <f>ROUND(I426*H426,2)</f>
        <v>1895548.9</v>
      </c>
      <c r="K426" s="153" t="s">
        <v>191</v>
      </c>
      <c r="L426" s="36"/>
      <c r="M426" s="157" t="s">
        <v>5</v>
      </c>
      <c r="N426" s="158" t="s">
        <v>46</v>
      </c>
      <c r="O426" s="159">
        <v>35.76</v>
      </c>
      <c r="P426" s="159">
        <f>O426*H426</f>
        <v>2361.8407199999997</v>
      </c>
      <c r="Q426" s="159">
        <v>5.7790000000000001E-2</v>
      </c>
      <c r="R426" s="159">
        <f>Q426*H426</f>
        <v>3.8168561299999997</v>
      </c>
      <c r="S426" s="159">
        <v>0</v>
      </c>
      <c r="T426" s="160">
        <f>S426*H426</f>
        <v>0</v>
      </c>
      <c r="AR426" s="22" t="s">
        <v>163</v>
      </c>
      <c r="AT426" s="22" t="s">
        <v>152</v>
      </c>
      <c r="AU426" s="22" t="s">
        <v>84</v>
      </c>
      <c r="AY426" s="22" t="s">
        <v>148</v>
      </c>
      <c r="BE426" s="161">
        <f>IF(N426="základní",J426,0)</f>
        <v>1895548.9</v>
      </c>
      <c r="BF426" s="161">
        <f>IF(N426="snížená",J426,0)</f>
        <v>0</v>
      </c>
      <c r="BG426" s="161">
        <f>IF(N426="zákl. přenesená",J426,0)</f>
        <v>0</v>
      </c>
      <c r="BH426" s="161">
        <f>IF(N426="sníž. přenesená",J426,0)</f>
        <v>0</v>
      </c>
      <c r="BI426" s="161">
        <f>IF(N426="nulová",J426,0)</f>
        <v>0</v>
      </c>
      <c r="BJ426" s="22" t="s">
        <v>22</v>
      </c>
      <c r="BK426" s="161">
        <f>ROUND(I426*H426,2)</f>
        <v>1895548.9</v>
      </c>
      <c r="BL426" s="22" t="s">
        <v>163</v>
      </c>
      <c r="BM426" s="22" t="s">
        <v>975</v>
      </c>
    </row>
    <row r="427" spans="2:65" s="1" customFormat="1" ht="27">
      <c r="B427" s="36"/>
      <c r="D427" s="162" t="s">
        <v>159</v>
      </c>
      <c r="F427" s="163" t="s">
        <v>976</v>
      </c>
      <c r="L427" s="36"/>
      <c r="M427" s="164"/>
      <c r="N427" s="37"/>
      <c r="O427" s="37"/>
      <c r="P427" s="37"/>
      <c r="Q427" s="37"/>
      <c r="R427" s="37"/>
      <c r="S427" s="37"/>
      <c r="T427" s="65"/>
      <c r="AT427" s="22" t="s">
        <v>159</v>
      </c>
      <c r="AU427" s="22" t="s">
        <v>84</v>
      </c>
    </row>
    <row r="428" spans="2:65" s="1" customFormat="1" ht="54">
      <c r="B428" s="36"/>
      <c r="D428" s="162" t="s">
        <v>161</v>
      </c>
      <c r="F428" s="165" t="s">
        <v>977</v>
      </c>
      <c r="L428" s="36"/>
      <c r="M428" s="164"/>
      <c r="N428" s="37"/>
      <c r="O428" s="37"/>
      <c r="P428" s="37"/>
      <c r="Q428" s="37"/>
      <c r="R428" s="37"/>
      <c r="S428" s="37"/>
      <c r="T428" s="65"/>
      <c r="AT428" s="22" t="s">
        <v>161</v>
      </c>
      <c r="AU428" s="22" t="s">
        <v>84</v>
      </c>
    </row>
    <row r="429" spans="2:65" s="11" customFormat="1" ht="13.5">
      <c r="B429" s="169"/>
      <c r="D429" s="162" t="s">
        <v>267</v>
      </c>
      <c r="E429" s="170" t="s">
        <v>5</v>
      </c>
      <c r="F429" s="171" t="s">
        <v>978</v>
      </c>
      <c r="H429" s="172">
        <v>66.046999999999997</v>
      </c>
      <c r="L429" s="169"/>
      <c r="M429" s="173"/>
      <c r="N429" s="174"/>
      <c r="O429" s="174"/>
      <c r="P429" s="174"/>
      <c r="Q429" s="174"/>
      <c r="R429" s="174"/>
      <c r="S429" s="174"/>
      <c r="T429" s="175"/>
      <c r="AT429" s="170" t="s">
        <v>267</v>
      </c>
      <c r="AU429" s="170" t="s">
        <v>84</v>
      </c>
      <c r="AV429" s="11" t="s">
        <v>84</v>
      </c>
      <c r="AW429" s="11" t="s">
        <v>38</v>
      </c>
      <c r="AX429" s="11" t="s">
        <v>22</v>
      </c>
      <c r="AY429" s="170" t="s">
        <v>148</v>
      </c>
    </row>
    <row r="430" spans="2:65" s="1" customFormat="1" ht="16.5" customHeight="1">
      <c r="B430" s="150"/>
      <c r="C430" s="151" t="s">
        <v>979</v>
      </c>
      <c r="D430" s="151" t="s">
        <v>152</v>
      </c>
      <c r="E430" s="152" t="s">
        <v>980</v>
      </c>
      <c r="F430" s="153" t="s">
        <v>981</v>
      </c>
      <c r="G430" s="154" t="s">
        <v>251</v>
      </c>
      <c r="H430" s="155">
        <v>17.399999999999999</v>
      </c>
      <c r="I430" s="156">
        <v>771</v>
      </c>
      <c r="J430" s="156">
        <f>ROUND(I430*H430,2)</f>
        <v>13415.4</v>
      </c>
      <c r="K430" s="153" t="s">
        <v>191</v>
      </c>
      <c r="L430" s="36"/>
      <c r="M430" s="157" t="s">
        <v>5</v>
      </c>
      <c r="N430" s="158" t="s">
        <v>46</v>
      </c>
      <c r="O430" s="159">
        <v>1.726</v>
      </c>
      <c r="P430" s="159">
        <f>O430*H430</f>
        <v>30.032399999999996</v>
      </c>
      <c r="Q430" s="159">
        <v>1.3610000000000001E-2</v>
      </c>
      <c r="R430" s="159">
        <f>Q430*H430</f>
        <v>0.236814</v>
      </c>
      <c r="S430" s="159">
        <v>0</v>
      </c>
      <c r="T430" s="160">
        <f>S430*H430</f>
        <v>0</v>
      </c>
      <c r="AR430" s="22" t="s">
        <v>163</v>
      </c>
      <c r="AT430" s="22" t="s">
        <v>152</v>
      </c>
      <c r="AU430" s="22" t="s">
        <v>84</v>
      </c>
      <c r="AY430" s="22" t="s">
        <v>148</v>
      </c>
      <c r="BE430" s="161">
        <f>IF(N430="základní",J430,0)</f>
        <v>13415.4</v>
      </c>
      <c r="BF430" s="161">
        <f>IF(N430="snížená",J430,0)</f>
        <v>0</v>
      </c>
      <c r="BG430" s="161">
        <f>IF(N430="zákl. přenesená",J430,0)</f>
        <v>0</v>
      </c>
      <c r="BH430" s="161">
        <f>IF(N430="sníž. přenesená",J430,0)</f>
        <v>0</v>
      </c>
      <c r="BI430" s="161">
        <f>IF(N430="nulová",J430,0)</f>
        <v>0</v>
      </c>
      <c r="BJ430" s="22" t="s">
        <v>22</v>
      </c>
      <c r="BK430" s="161">
        <f>ROUND(I430*H430,2)</f>
        <v>13415.4</v>
      </c>
      <c r="BL430" s="22" t="s">
        <v>163</v>
      </c>
      <c r="BM430" s="22" t="s">
        <v>982</v>
      </c>
    </row>
    <row r="431" spans="2:65" s="1" customFormat="1" ht="13.5">
      <c r="B431" s="36"/>
      <c r="D431" s="162" t="s">
        <v>159</v>
      </c>
      <c r="F431" s="163" t="s">
        <v>983</v>
      </c>
      <c r="L431" s="36"/>
      <c r="M431" s="164"/>
      <c r="N431" s="37"/>
      <c r="O431" s="37"/>
      <c r="P431" s="37"/>
      <c r="Q431" s="37"/>
      <c r="R431" s="37"/>
      <c r="S431" s="37"/>
      <c r="T431" s="65"/>
      <c r="AT431" s="22" t="s">
        <v>159</v>
      </c>
      <c r="AU431" s="22" t="s">
        <v>84</v>
      </c>
    </row>
    <row r="432" spans="2:65" s="1" customFormat="1" ht="409.5">
      <c r="B432" s="36"/>
      <c r="D432" s="162" t="s">
        <v>241</v>
      </c>
      <c r="F432" s="196" t="s">
        <v>984</v>
      </c>
      <c r="L432" s="36"/>
      <c r="M432" s="164"/>
      <c r="N432" s="37"/>
      <c r="O432" s="37"/>
      <c r="P432" s="37"/>
      <c r="Q432" s="37"/>
      <c r="R432" s="37"/>
      <c r="S432" s="37"/>
      <c r="T432" s="65"/>
      <c r="AT432" s="22" t="s">
        <v>241</v>
      </c>
      <c r="AU432" s="22" t="s">
        <v>84</v>
      </c>
    </row>
    <row r="433" spans="2:65" s="1" customFormat="1" ht="27">
      <c r="B433" s="36"/>
      <c r="D433" s="162" t="s">
        <v>161</v>
      </c>
      <c r="F433" s="165" t="s">
        <v>803</v>
      </c>
      <c r="L433" s="36"/>
      <c r="M433" s="164"/>
      <c r="N433" s="37"/>
      <c r="O433" s="37"/>
      <c r="P433" s="37"/>
      <c r="Q433" s="37"/>
      <c r="R433" s="37"/>
      <c r="S433" s="37"/>
      <c r="T433" s="65"/>
      <c r="AT433" s="22" t="s">
        <v>161</v>
      </c>
      <c r="AU433" s="22" t="s">
        <v>84</v>
      </c>
    </row>
    <row r="434" spans="2:65" s="11" customFormat="1" ht="13.5">
      <c r="B434" s="169"/>
      <c r="D434" s="162" t="s">
        <v>267</v>
      </c>
      <c r="E434" s="170" t="s">
        <v>5</v>
      </c>
      <c r="F434" s="171" t="s">
        <v>985</v>
      </c>
      <c r="H434" s="172">
        <v>8.6999999999999993</v>
      </c>
      <c r="L434" s="169"/>
      <c r="M434" s="173"/>
      <c r="N434" s="174"/>
      <c r="O434" s="174"/>
      <c r="P434" s="174"/>
      <c r="Q434" s="174"/>
      <c r="R434" s="174"/>
      <c r="S434" s="174"/>
      <c r="T434" s="175"/>
      <c r="AT434" s="170" t="s">
        <v>267</v>
      </c>
      <c r="AU434" s="170" t="s">
        <v>84</v>
      </c>
      <c r="AV434" s="11" t="s">
        <v>84</v>
      </c>
      <c r="AW434" s="11" t="s">
        <v>38</v>
      </c>
      <c r="AX434" s="11" t="s">
        <v>75</v>
      </c>
      <c r="AY434" s="170" t="s">
        <v>148</v>
      </c>
    </row>
    <row r="435" spans="2:65" s="11" customFormat="1" ht="13.5">
      <c r="B435" s="169"/>
      <c r="D435" s="162" t="s">
        <v>267</v>
      </c>
      <c r="E435" s="170" t="s">
        <v>5</v>
      </c>
      <c r="F435" s="171" t="s">
        <v>986</v>
      </c>
      <c r="H435" s="172">
        <v>8.6999999999999993</v>
      </c>
      <c r="L435" s="169"/>
      <c r="M435" s="173"/>
      <c r="N435" s="174"/>
      <c r="O435" s="174"/>
      <c r="P435" s="174"/>
      <c r="Q435" s="174"/>
      <c r="R435" s="174"/>
      <c r="S435" s="174"/>
      <c r="T435" s="175"/>
      <c r="AT435" s="170" t="s">
        <v>267</v>
      </c>
      <c r="AU435" s="170" t="s">
        <v>84</v>
      </c>
      <c r="AV435" s="11" t="s">
        <v>84</v>
      </c>
      <c r="AW435" s="11" t="s">
        <v>38</v>
      </c>
      <c r="AX435" s="11" t="s">
        <v>75</v>
      </c>
      <c r="AY435" s="170" t="s">
        <v>148</v>
      </c>
    </row>
    <row r="436" spans="2:65" s="12" customFormat="1" ht="13.5">
      <c r="B436" s="176"/>
      <c r="D436" s="162" t="s">
        <v>267</v>
      </c>
      <c r="E436" s="177" t="s">
        <v>5</v>
      </c>
      <c r="F436" s="178" t="s">
        <v>271</v>
      </c>
      <c r="H436" s="179">
        <v>17.399999999999999</v>
      </c>
      <c r="L436" s="176"/>
      <c r="M436" s="180"/>
      <c r="N436" s="181"/>
      <c r="O436" s="181"/>
      <c r="P436" s="181"/>
      <c r="Q436" s="181"/>
      <c r="R436" s="181"/>
      <c r="S436" s="181"/>
      <c r="T436" s="182"/>
      <c r="AT436" s="177" t="s">
        <v>267</v>
      </c>
      <c r="AU436" s="177" t="s">
        <v>84</v>
      </c>
      <c r="AV436" s="12" t="s">
        <v>163</v>
      </c>
      <c r="AW436" s="12" t="s">
        <v>38</v>
      </c>
      <c r="AX436" s="12" t="s">
        <v>22</v>
      </c>
      <c r="AY436" s="177" t="s">
        <v>148</v>
      </c>
    </row>
    <row r="437" spans="2:65" s="1" customFormat="1" ht="16.5" customHeight="1">
      <c r="B437" s="150"/>
      <c r="C437" s="151" t="s">
        <v>987</v>
      </c>
      <c r="D437" s="151" t="s">
        <v>152</v>
      </c>
      <c r="E437" s="152" t="s">
        <v>988</v>
      </c>
      <c r="F437" s="153" t="s">
        <v>989</v>
      </c>
      <c r="G437" s="154" t="s">
        <v>251</v>
      </c>
      <c r="H437" s="155">
        <v>17.399999999999999</v>
      </c>
      <c r="I437" s="156">
        <v>164</v>
      </c>
      <c r="J437" s="156">
        <f>ROUND(I437*H437,2)</f>
        <v>2853.6</v>
      </c>
      <c r="K437" s="153" t="s">
        <v>191</v>
      </c>
      <c r="L437" s="36"/>
      <c r="M437" s="157" t="s">
        <v>5</v>
      </c>
      <c r="N437" s="158" t="s">
        <v>46</v>
      </c>
      <c r="O437" s="159">
        <v>0.36899999999999999</v>
      </c>
      <c r="P437" s="159">
        <f>O437*H437</f>
        <v>6.4205999999999994</v>
      </c>
      <c r="Q437" s="159">
        <v>0</v>
      </c>
      <c r="R437" s="159">
        <f>Q437*H437</f>
        <v>0</v>
      </c>
      <c r="S437" s="159">
        <v>0</v>
      </c>
      <c r="T437" s="160">
        <f>S437*H437</f>
        <v>0</v>
      </c>
      <c r="AR437" s="22" t="s">
        <v>163</v>
      </c>
      <c r="AT437" s="22" t="s">
        <v>152</v>
      </c>
      <c r="AU437" s="22" t="s">
        <v>84</v>
      </c>
      <c r="AY437" s="22" t="s">
        <v>148</v>
      </c>
      <c r="BE437" s="161">
        <f>IF(N437="základní",J437,0)</f>
        <v>2853.6</v>
      </c>
      <c r="BF437" s="161">
        <f>IF(N437="snížená",J437,0)</f>
        <v>0</v>
      </c>
      <c r="BG437" s="161">
        <f>IF(N437="zákl. přenesená",J437,0)</f>
        <v>0</v>
      </c>
      <c r="BH437" s="161">
        <f>IF(N437="sníž. přenesená",J437,0)</f>
        <v>0</v>
      </c>
      <c r="BI437" s="161">
        <f>IF(N437="nulová",J437,0)</f>
        <v>0</v>
      </c>
      <c r="BJ437" s="22" t="s">
        <v>22</v>
      </c>
      <c r="BK437" s="161">
        <f>ROUND(I437*H437,2)</f>
        <v>2853.6</v>
      </c>
      <c r="BL437" s="22" t="s">
        <v>163</v>
      </c>
      <c r="BM437" s="22" t="s">
        <v>990</v>
      </c>
    </row>
    <row r="438" spans="2:65" s="1" customFormat="1" ht="13.5">
      <c r="B438" s="36"/>
      <c r="D438" s="162" t="s">
        <v>159</v>
      </c>
      <c r="F438" s="163" t="s">
        <v>991</v>
      </c>
      <c r="L438" s="36"/>
      <c r="M438" s="164"/>
      <c r="N438" s="37"/>
      <c r="O438" s="37"/>
      <c r="P438" s="37"/>
      <c r="Q438" s="37"/>
      <c r="R438" s="37"/>
      <c r="S438" s="37"/>
      <c r="T438" s="65"/>
      <c r="AT438" s="22" t="s">
        <v>159</v>
      </c>
      <c r="AU438" s="22" t="s">
        <v>84</v>
      </c>
    </row>
    <row r="439" spans="2:65" s="1" customFormat="1" ht="409.5">
      <c r="B439" s="36"/>
      <c r="D439" s="162" t="s">
        <v>241</v>
      </c>
      <c r="F439" s="196" t="s">
        <v>984</v>
      </c>
      <c r="L439" s="36"/>
      <c r="M439" s="164"/>
      <c r="N439" s="37"/>
      <c r="O439" s="37"/>
      <c r="P439" s="37"/>
      <c r="Q439" s="37"/>
      <c r="R439" s="37"/>
      <c r="S439" s="37"/>
      <c r="T439" s="65"/>
      <c r="AT439" s="22" t="s">
        <v>241</v>
      </c>
      <c r="AU439" s="22" t="s">
        <v>84</v>
      </c>
    </row>
    <row r="440" spans="2:65" s="1" customFormat="1" ht="27">
      <c r="B440" s="36"/>
      <c r="D440" s="162" t="s">
        <v>161</v>
      </c>
      <c r="F440" s="165" t="s">
        <v>803</v>
      </c>
      <c r="L440" s="36"/>
      <c r="M440" s="164"/>
      <c r="N440" s="37"/>
      <c r="O440" s="37"/>
      <c r="P440" s="37"/>
      <c r="Q440" s="37"/>
      <c r="R440" s="37"/>
      <c r="S440" s="37"/>
      <c r="T440" s="65"/>
      <c r="AT440" s="22" t="s">
        <v>161</v>
      </c>
      <c r="AU440" s="22" t="s">
        <v>84</v>
      </c>
    </row>
    <row r="441" spans="2:65" s="11" customFormat="1" ht="13.5">
      <c r="B441" s="169"/>
      <c r="D441" s="162" t="s">
        <v>267</v>
      </c>
      <c r="E441" s="170" t="s">
        <v>5</v>
      </c>
      <c r="F441" s="171" t="s">
        <v>985</v>
      </c>
      <c r="H441" s="172">
        <v>8.6999999999999993</v>
      </c>
      <c r="L441" s="169"/>
      <c r="M441" s="173"/>
      <c r="N441" s="174"/>
      <c r="O441" s="174"/>
      <c r="P441" s="174"/>
      <c r="Q441" s="174"/>
      <c r="R441" s="174"/>
      <c r="S441" s="174"/>
      <c r="T441" s="175"/>
      <c r="AT441" s="170" t="s">
        <v>267</v>
      </c>
      <c r="AU441" s="170" t="s">
        <v>84</v>
      </c>
      <c r="AV441" s="11" t="s">
        <v>84</v>
      </c>
      <c r="AW441" s="11" t="s">
        <v>38</v>
      </c>
      <c r="AX441" s="11" t="s">
        <v>75</v>
      </c>
      <c r="AY441" s="170" t="s">
        <v>148</v>
      </c>
    </row>
    <row r="442" spans="2:65" s="11" customFormat="1" ht="13.5">
      <c r="B442" s="169"/>
      <c r="D442" s="162" t="s">
        <v>267</v>
      </c>
      <c r="E442" s="170" t="s">
        <v>5</v>
      </c>
      <c r="F442" s="171" t="s">
        <v>986</v>
      </c>
      <c r="H442" s="172">
        <v>8.6999999999999993</v>
      </c>
      <c r="L442" s="169"/>
      <c r="M442" s="173"/>
      <c r="N442" s="174"/>
      <c r="O442" s="174"/>
      <c r="P442" s="174"/>
      <c r="Q442" s="174"/>
      <c r="R442" s="174"/>
      <c r="S442" s="174"/>
      <c r="T442" s="175"/>
      <c r="AT442" s="170" t="s">
        <v>267</v>
      </c>
      <c r="AU442" s="170" t="s">
        <v>84</v>
      </c>
      <c r="AV442" s="11" t="s">
        <v>84</v>
      </c>
      <c r="AW442" s="11" t="s">
        <v>38</v>
      </c>
      <c r="AX442" s="11" t="s">
        <v>75</v>
      </c>
      <c r="AY442" s="170" t="s">
        <v>148</v>
      </c>
    </row>
    <row r="443" spans="2:65" s="12" customFormat="1" ht="13.5">
      <c r="B443" s="176"/>
      <c r="D443" s="162" t="s">
        <v>267</v>
      </c>
      <c r="E443" s="177" t="s">
        <v>5</v>
      </c>
      <c r="F443" s="178" t="s">
        <v>271</v>
      </c>
      <c r="H443" s="179">
        <v>17.399999999999999</v>
      </c>
      <c r="L443" s="176"/>
      <c r="M443" s="180"/>
      <c r="N443" s="181"/>
      <c r="O443" s="181"/>
      <c r="P443" s="181"/>
      <c r="Q443" s="181"/>
      <c r="R443" s="181"/>
      <c r="S443" s="181"/>
      <c r="T443" s="182"/>
      <c r="AT443" s="177" t="s">
        <v>267</v>
      </c>
      <c r="AU443" s="177" t="s">
        <v>84</v>
      </c>
      <c r="AV443" s="12" t="s">
        <v>163</v>
      </c>
      <c r="AW443" s="12" t="s">
        <v>38</v>
      </c>
      <c r="AX443" s="12" t="s">
        <v>22</v>
      </c>
      <c r="AY443" s="177" t="s">
        <v>148</v>
      </c>
    </row>
    <row r="444" spans="2:65" s="1" customFormat="1" ht="16.5" customHeight="1">
      <c r="B444" s="150"/>
      <c r="C444" s="151" t="s">
        <v>992</v>
      </c>
      <c r="D444" s="151" t="s">
        <v>152</v>
      </c>
      <c r="E444" s="152" t="s">
        <v>993</v>
      </c>
      <c r="F444" s="153" t="s">
        <v>994</v>
      </c>
      <c r="G444" s="154" t="s">
        <v>251</v>
      </c>
      <c r="H444" s="155">
        <v>277.95</v>
      </c>
      <c r="I444" s="156">
        <v>881</v>
      </c>
      <c r="J444" s="156">
        <f>ROUND(I444*H444,2)</f>
        <v>244873.95</v>
      </c>
      <c r="K444" s="153" t="s">
        <v>191</v>
      </c>
      <c r="L444" s="36"/>
      <c r="M444" s="157" t="s">
        <v>5</v>
      </c>
      <c r="N444" s="158" t="s">
        <v>46</v>
      </c>
      <c r="O444" s="159">
        <v>0.75800000000000001</v>
      </c>
      <c r="P444" s="159">
        <f>O444*H444</f>
        <v>210.68609999999998</v>
      </c>
      <c r="Q444" s="159">
        <v>1.048E-2</v>
      </c>
      <c r="R444" s="159">
        <f>Q444*H444</f>
        <v>2.9129159999999996</v>
      </c>
      <c r="S444" s="159">
        <v>0</v>
      </c>
      <c r="T444" s="160">
        <f>S444*H444</f>
        <v>0</v>
      </c>
      <c r="AR444" s="22" t="s">
        <v>163</v>
      </c>
      <c r="AT444" s="22" t="s">
        <v>152</v>
      </c>
      <c r="AU444" s="22" t="s">
        <v>84</v>
      </c>
      <c r="AY444" s="22" t="s">
        <v>148</v>
      </c>
      <c r="BE444" s="161">
        <f>IF(N444="základní",J444,0)</f>
        <v>244873.95</v>
      </c>
      <c r="BF444" s="161">
        <f>IF(N444="snížená",J444,0)</f>
        <v>0</v>
      </c>
      <c r="BG444" s="161">
        <f>IF(N444="zákl. přenesená",J444,0)</f>
        <v>0</v>
      </c>
      <c r="BH444" s="161">
        <f>IF(N444="sníž. přenesená",J444,0)</f>
        <v>0</v>
      </c>
      <c r="BI444" s="161">
        <f>IF(N444="nulová",J444,0)</f>
        <v>0</v>
      </c>
      <c r="BJ444" s="22" t="s">
        <v>22</v>
      </c>
      <c r="BK444" s="161">
        <f>ROUND(I444*H444,2)</f>
        <v>244873.95</v>
      </c>
      <c r="BL444" s="22" t="s">
        <v>163</v>
      </c>
      <c r="BM444" s="22" t="s">
        <v>995</v>
      </c>
    </row>
    <row r="445" spans="2:65" s="1" customFormat="1" ht="13.5">
      <c r="B445" s="36"/>
      <c r="D445" s="162" t="s">
        <v>159</v>
      </c>
      <c r="F445" s="163" t="s">
        <v>996</v>
      </c>
      <c r="L445" s="36"/>
      <c r="M445" s="164"/>
      <c r="N445" s="37"/>
      <c r="O445" s="37"/>
      <c r="P445" s="37"/>
      <c r="Q445" s="37"/>
      <c r="R445" s="37"/>
      <c r="S445" s="37"/>
      <c r="T445" s="65"/>
      <c r="AT445" s="22" t="s">
        <v>159</v>
      </c>
      <c r="AU445" s="22" t="s">
        <v>84</v>
      </c>
    </row>
    <row r="446" spans="2:65" s="1" customFormat="1" ht="378">
      <c r="B446" s="36"/>
      <c r="D446" s="162" t="s">
        <v>241</v>
      </c>
      <c r="F446" s="165" t="s">
        <v>997</v>
      </c>
      <c r="L446" s="36"/>
      <c r="M446" s="164"/>
      <c r="N446" s="37"/>
      <c r="O446" s="37"/>
      <c r="P446" s="37"/>
      <c r="Q446" s="37"/>
      <c r="R446" s="37"/>
      <c r="S446" s="37"/>
      <c r="T446" s="65"/>
      <c r="AT446" s="22" t="s">
        <v>241</v>
      </c>
      <c r="AU446" s="22" t="s">
        <v>84</v>
      </c>
    </row>
    <row r="447" spans="2:65" s="1" customFormat="1" ht="40.5">
      <c r="B447" s="36"/>
      <c r="D447" s="162" t="s">
        <v>161</v>
      </c>
      <c r="F447" s="165" t="s">
        <v>998</v>
      </c>
      <c r="L447" s="36"/>
      <c r="M447" s="164"/>
      <c r="N447" s="37"/>
      <c r="O447" s="37"/>
      <c r="P447" s="37"/>
      <c r="Q447" s="37"/>
      <c r="R447" s="37"/>
      <c r="S447" s="37"/>
      <c r="T447" s="65"/>
      <c r="AT447" s="22" t="s">
        <v>161</v>
      </c>
      <c r="AU447" s="22" t="s">
        <v>84</v>
      </c>
    </row>
    <row r="448" spans="2:65" s="11" customFormat="1" ht="13.5">
      <c r="B448" s="169"/>
      <c r="D448" s="162" t="s">
        <v>267</v>
      </c>
      <c r="E448" s="170" t="s">
        <v>5</v>
      </c>
      <c r="F448" s="171" t="s">
        <v>999</v>
      </c>
      <c r="H448" s="172">
        <v>277.95</v>
      </c>
      <c r="L448" s="169"/>
      <c r="M448" s="173"/>
      <c r="N448" s="174"/>
      <c r="O448" s="174"/>
      <c r="P448" s="174"/>
      <c r="Q448" s="174"/>
      <c r="R448" s="174"/>
      <c r="S448" s="174"/>
      <c r="T448" s="175"/>
      <c r="AT448" s="170" t="s">
        <v>267</v>
      </c>
      <c r="AU448" s="170" t="s">
        <v>84</v>
      </c>
      <c r="AV448" s="11" t="s">
        <v>84</v>
      </c>
      <c r="AW448" s="11" t="s">
        <v>38</v>
      </c>
      <c r="AX448" s="11" t="s">
        <v>22</v>
      </c>
      <c r="AY448" s="170" t="s">
        <v>148</v>
      </c>
    </row>
    <row r="449" spans="2:65" s="1" customFormat="1" ht="25.5" customHeight="1">
      <c r="B449" s="150"/>
      <c r="C449" s="151" t="s">
        <v>1000</v>
      </c>
      <c r="D449" s="151" t="s">
        <v>152</v>
      </c>
      <c r="E449" s="152" t="s">
        <v>1001</v>
      </c>
      <c r="F449" s="153" t="s">
        <v>1002</v>
      </c>
      <c r="G449" s="154" t="s">
        <v>251</v>
      </c>
      <c r="H449" s="155">
        <v>277.95</v>
      </c>
      <c r="I449" s="156">
        <v>326</v>
      </c>
      <c r="J449" s="156">
        <f>ROUND(I449*H449,2)</f>
        <v>90611.7</v>
      </c>
      <c r="K449" s="153" t="s">
        <v>191</v>
      </c>
      <c r="L449" s="36"/>
      <c r="M449" s="157" t="s">
        <v>5</v>
      </c>
      <c r="N449" s="158" t="s">
        <v>46</v>
      </c>
      <c r="O449" s="159">
        <v>0.61499999999999999</v>
      </c>
      <c r="P449" s="159">
        <f>O449*H449</f>
        <v>170.93924999999999</v>
      </c>
      <c r="Q449" s="159">
        <v>1.1000000000000001E-3</v>
      </c>
      <c r="R449" s="159">
        <f>Q449*H449</f>
        <v>0.30574499999999999</v>
      </c>
      <c r="S449" s="159">
        <v>0</v>
      </c>
      <c r="T449" s="160">
        <f>S449*H449</f>
        <v>0</v>
      </c>
      <c r="AR449" s="22" t="s">
        <v>163</v>
      </c>
      <c r="AT449" s="22" t="s">
        <v>152</v>
      </c>
      <c r="AU449" s="22" t="s">
        <v>84</v>
      </c>
      <c r="AY449" s="22" t="s">
        <v>148</v>
      </c>
      <c r="BE449" s="161">
        <f>IF(N449="základní",J449,0)</f>
        <v>90611.7</v>
      </c>
      <c r="BF449" s="161">
        <f>IF(N449="snížená",J449,0)</f>
        <v>0</v>
      </c>
      <c r="BG449" s="161">
        <f>IF(N449="zákl. přenesená",J449,0)</f>
        <v>0</v>
      </c>
      <c r="BH449" s="161">
        <f>IF(N449="sníž. přenesená",J449,0)</f>
        <v>0</v>
      </c>
      <c r="BI449" s="161">
        <f>IF(N449="nulová",J449,0)</f>
        <v>0</v>
      </c>
      <c r="BJ449" s="22" t="s">
        <v>22</v>
      </c>
      <c r="BK449" s="161">
        <f>ROUND(I449*H449,2)</f>
        <v>90611.7</v>
      </c>
      <c r="BL449" s="22" t="s">
        <v>163</v>
      </c>
      <c r="BM449" s="22" t="s">
        <v>1003</v>
      </c>
    </row>
    <row r="450" spans="2:65" s="1" customFormat="1" ht="13.5">
      <c r="B450" s="36"/>
      <c r="D450" s="162" t="s">
        <v>159</v>
      </c>
      <c r="F450" s="163" t="s">
        <v>1004</v>
      </c>
      <c r="L450" s="36"/>
      <c r="M450" s="164"/>
      <c r="N450" s="37"/>
      <c r="O450" s="37"/>
      <c r="P450" s="37"/>
      <c r="Q450" s="37"/>
      <c r="R450" s="37"/>
      <c r="S450" s="37"/>
      <c r="T450" s="65"/>
      <c r="AT450" s="22" t="s">
        <v>159</v>
      </c>
      <c r="AU450" s="22" t="s">
        <v>84</v>
      </c>
    </row>
    <row r="451" spans="2:65" s="1" customFormat="1" ht="378">
      <c r="B451" s="36"/>
      <c r="D451" s="162" t="s">
        <v>241</v>
      </c>
      <c r="F451" s="165" t="s">
        <v>997</v>
      </c>
      <c r="L451" s="36"/>
      <c r="M451" s="164"/>
      <c r="N451" s="37"/>
      <c r="O451" s="37"/>
      <c r="P451" s="37"/>
      <c r="Q451" s="37"/>
      <c r="R451" s="37"/>
      <c r="S451" s="37"/>
      <c r="T451" s="65"/>
      <c r="AT451" s="22" t="s">
        <v>241</v>
      </c>
      <c r="AU451" s="22" t="s">
        <v>84</v>
      </c>
    </row>
    <row r="452" spans="2:65" s="1" customFormat="1" ht="40.5">
      <c r="B452" s="36"/>
      <c r="D452" s="162" t="s">
        <v>161</v>
      </c>
      <c r="F452" s="165" t="s">
        <v>998</v>
      </c>
      <c r="L452" s="36"/>
      <c r="M452" s="164"/>
      <c r="N452" s="37"/>
      <c r="O452" s="37"/>
      <c r="P452" s="37"/>
      <c r="Q452" s="37"/>
      <c r="R452" s="37"/>
      <c r="S452" s="37"/>
      <c r="T452" s="65"/>
      <c r="AT452" s="22" t="s">
        <v>161</v>
      </c>
      <c r="AU452" s="22" t="s">
        <v>84</v>
      </c>
    </row>
    <row r="453" spans="2:65" s="11" customFormat="1" ht="13.5">
      <c r="B453" s="169"/>
      <c r="D453" s="162" t="s">
        <v>267</v>
      </c>
      <c r="E453" s="170" t="s">
        <v>5</v>
      </c>
      <c r="F453" s="171" t="s">
        <v>999</v>
      </c>
      <c r="H453" s="172">
        <v>277.95</v>
      </c>
      <c r="L453" s="169"/>
      <c r="M453" s="173"/>
      <c r="N453" s="174"/>
      <c r="O453" s="174"/>
      <c r="P453" s="174"/>
      <c r="Q453" s="174"/>
      <c r="R453" s="174"/>
      <c r="S453" s="174"/>
      <c r="T453" s="175"/>
      <c r="AT453" s="170" t="s">
        <v>267</v>
      </c>
      <c r="AU453" s="170" t="s">
        <v>84</v>
      </c>
      <c r="AV453" s="11" t="s">
        <v>84</v>
      </c>
      <c r="AW453" s="11" t="s">
        <v>38</v>
      </c>
      <c r="AX453" s="11" t="s">
        <v>22</v>
      </c>
      <c r="AY453" s="170" t="s">
        <v>148</v>
      </c>
    </row>
    <row r="454" spans="2:65" s="1" customFormat="1" ht="16.5" customHeight="1">
      <c r="B454" s="150"/>
      <c r="C454" s="151" t="s">
        <v>1005</v>
      </c>
      <c r="D454" s="151" t="s">
        <v>152</v>
      </c>
      <c r="E454" s="152" t="s">
        <v>1006</v>
      </c>
      <c r="F454" s="153" t="s">
        <v>1007</v>
      </c>
      <c r="G454" s="154" t="s">
        <v>251</v>
      </c>
      <c r="H454" s="155">
        <v>14.154999999999999</v>
      </c>
      <c r="I454" s="156">
        <v>437</v>
      </c>
      <c r="J454" s="156">
        <f>ROUND(I454*H454,2)</f>
        <v>6185.74</v>
      </c>
      <c r="K454" s="153" t="s">
        <v>191</v>
      </c>
      <c r="L454" s="36"/>
      <c r="M454" s="157" t="s">
        <v>5</v>
      </c>
      <c r="N454" s="158" t="s">
        <v>46</v>
      </c>
      <c r="O454" s="159">
        <v>0.23799999999999999</v>
      </c>
      <c r="P454" s="159">
        <f>O454*H454</f>
        <v>3.3688899999999995</v>
      </c>
      <c r="Q454" s="159">
        <v>0</v>
      </c>
      <c r="R454" s="159">
        <f>Q454*H454</f>
        <v>0</v>
      </c>
      <c r="S454" s="159">
        <v>0</v>
      </c>
      <c r="T454" s="160">
        <f>S454*H454</f>
        <v>0</v>
      </c>
      <c r="AR454" s="22" t="s">
        <v>163</v>
      </c>
      <c r="AT454" s="22" t="s">
        <v>152</v>
      </c>
      <c r="AU454" s="22" t="s">
        <v>84</v>
      </c>
      <c r="AY454" s="22" t="s">
        <v>148</v>
      </c>
      <c r="BE454" s="161">
        <f>IF(N454="základní",J454,0)</f>
        <v>6185.74</v>
      </c>
      <c r="BF454" s="161">
        <f>IF(N454="snížená",J454,0)</f>
        <v>0</v>
      </c>
      <c r="BG454" s="161">
        <f>IF(N454="zákl. přenesená",J454,0)</f>
        <v>0</v>
      </c>
      <c r="BH454" s="161">
        <f>IF(N454="sníž. přenesená",J454,0)</f>
        <v>0</v>
      </c>
      <c r="BI454" s="161">
        <f>IF(N454="nulová",J454,0)</f>
        <v>0</v>
      </c>
      <c r="BJ454" s="22" t="s">
        <v>22</v>
      </c>
      <c r="BK454" s="161">
        <f>ROUND(I454*H454,2)</f>
        <v>6185.74</v>
      </c>
      <c r="BL454" s="22" t="s">
        <v>163</v>
      </c>
      <c r="BM454" s="22" t="s">
        <v>1008</v>
      </c>
    </row>
    <row r="455" spans="2:65" s="1" customFormat="1" ht="13.5">
      <c r="B455" s="36"/>
      <c r="D455" s="162" t="s">
        <v>159</v>
      </c>
      <c r="F455" s="163" t="s">
        <v>1009</v>
      </c>
      <c r="L455" s="36"/>
      <c r="M455" s="164"/>
      <c r="N455" s="37"/>
      <c r="O455" s="37"/>
      <c r="P455" s="37"/>
      <c r="Q455" s="37"/>
      <c r="R455" s="37"/>
      <c r="S455" s="37"/>
      <c r="T455" s="65"/>
      <c r="AT455" s="22" t="s">
        <v>159</v>
      </c>
      <c r="AU455" s="22" t="s">
        <v>84</v>
      </c>
    </row>
    <row r="456" spans="2:65" s="1" customFormat="1" ht="135">
      <c r="B456" s="36"/>
      <c r="D456" s="162" t="s">
        <v>241</v>
      </c>
      <c r="F456" s="165" t="s">
        <v>1010</v>
      </c>
      <c r="L456" s="36"/>
      <c r="M456" s="164"/>
      <c r="N456" s="37"/>
      <c r="O456" s="37"/>
      <c r="P456" s="37"/>
      <c r="Q456" s="37"/>
      <c r="R456" s="37"/>
      <c r="S456" s="37"/>
      <c r="T456" s="65"/>
      <c r="AT456" s="22" t="s">
        <v>241</v>
      </c>
      <c r="AU456" s="22" t="s">
        <v>84</v>
      </c>
    </row>
    <row r="457" spans="2:65" s="1" customFormat="1" ht="40.5">
      <c r="B457" s="36"/>
      <c r="D457" s="162" t="s">
        <v>161</v>
      </c>
      <c r="F457" s="165" t="s">
        <v>1011</v>
      </c>
      <c r="L457" s="36"/>
      <c r="M457" s="164"/>
      <c r="N457" s="37"/>
      <c r="O457" s="37"/>
      <c r="P457" s="37"/>
      <c r="Q457" s="37"/>
      <c r="R457" s="37"/>
      <c r="S457" s="37"/>
      <c r="T457" s="65"/>
      <c r="AT457" s="22" t="s">
        <v>161</v>
      </c>
      <c r="AU457" s="22" t="s">
        <v>84</v>
      </c>
    </row>
    <row r="458" spans="2:65" s="11" customFormat="1" ht="13.5">
      <c r="B458" s="169"/>
      <c r="D458" s="162" t="s">
        <v>267</v>
      </c>
      <c r="E458" s="170" t="s">
        <v>5</v>
      </c>
      <c r="F458" s="171" t="s">
        <v>1012</v>
      </c>
      <c r="H458" s="172">
        <v>5.32</v>
      </c>
      <c r="L458" s="169"/>
      <c r="M458" s="173"/>
      <c r="N458" s="174"/>
      <c r="O458" s="174"/>
      <c r="P458" s="174"/>
      <c r="Q458" s="174"/>
      <c r="R458" s="174"/>
      <c r="S458" s="174"/>
      <c r="T458" s="175"/>
      <c r="AT458" s="170" t="s">
        <v>267</v>
      </c>
      <c r="AU458" s="170" t="s">
        <v>84</v>
      </c>
      <c r="AV458" s="11" t="s">
        <v>84</v>
      </c>
      <c r="AW458" s="11" t="s">
        <v>38</v>
      </c>
      <c r="AX458" s="11" t="s">
        <v>75</v>
      </c>
      <c r="AY458" s="170" t="s">
        <v>148</v>
      </c>
    </row>
    <row r="459" spans="2:65" s="11" customFormat="1" ht="13.5">
      <c r="B459" s="169"/>
      <c r="D459" s="162" t="s">
        <v>267</v>
      </c>
      <c r="E459" s="170" t="s">
        <v>5</v>
      </c>
      <c r="F459" s="171" t="s">
        <v>1013</v>
      </c>
      <c r="H459" s="172">
        <v>8.8350000000000009</v>
      </c>
      <c r="L459" s="169"/>
      <c r="M459" s="173"/>
      <c r="N459" s="174"/>
      <c r="O459" s="174"/>
      <c r="P459" s="174"/>
      <c r="Q459" s="174"/>
      <c r="R459" s="174"/>
      <c r="S459" s="174"/>
      <c r="T459" s="175"/>
      <c r="AT459" s="170" t="s">
        <v>267</v>
      </c>
      <c r="AU459" s="170" t="s">
        <v>84</v>
      </c>
      <c r="AV459" s="11" t="s">
        <v>84</v>
      </c>
      <c r="AW459" s="11" t="s">
        <v>38</v>
      </c>
      <c r="AX459" s="11" t="s">
        <v>75</v>
      </c>
      <c r="AY459" s="170" t="s">
        <v>148</v>
      </c>
    </row>
    <row r="460" spans="2:65" s="12" customFormat="1" ht="13.5">
      <c r="B460" s="176"/>
      <c r="D460" s="162" t="s">
        <v>267</v>
      </c>
      <c r="E460" s="177" t="s">
        <v>5</v>
      </c>
      <c r="F460" s="178" t="s">
        <v>271</v>
      </c>
      <c r="H460" s="179">
        <v>14.154999999999999</v>
      </c>
      <c r="L460" s="176"/>
      <c r="M460" s="180"/>
      <c r="N460" s="181"/>
      <c r="O460" s="181"/>
      <c r="P460" s="181"/>
      <c r="Q460" s="181"/>
      <c r="R460" s="181"/>
      <c r="S460" s="181"/>
      <c r="T460" s="182"/>
      <c r="AT460" s="177" t="s">
        <v>267</v>
      </c>
      <c r="AU460" s="177" t="s">
        <v>84</v>
      </c>
      <c r="AV460" s="12" t="s">
        <v>163</v>
      </c>
      <c r="AW460" s="12" t="s">
        <v>38</v>
      </c>
      <c r="AX460" s="12" t="s">
        <v>22</v>
      </c>
      <c r="AY460" s="177" t="s">
        <v>148</v>
      </c>
    </row>
    <row r="461" spans="2:65" s="1" customFormat="1" ht="16.5" customHeight="1">
      <c r="B461" s="150"/>
      <c r="C461" s="151" t="s">
        <v>1014</v>
      </c>
      <c r="D461" s="151" t="s">
        <v>152</v>
      </c>
      <c r="E461" s="152" t="s">
        <v>1006</v>
      </c>
      <c r="F461" s="153" t="s">
        <v>1007</v>
      </c>
      <c r="G461" s="154" t="s">
        <v>251</v>
      </c>
      <c r="H461" s="155">
        <v>19.739999999999998</v>
      </c>
      <c r="I461" s="156">
        <v>437</v>
      </c>
      <c r="J461" s="156">
        <f>ROUND(I461*H461,2)</f>
        <v>8626.3799999999992</v>
      </c>
      <c r="K461" s="153" t="s">
        <v>191</v>
      </c>
      <c r="L461" s="36"/>
      <c r="M461" s="157" t="s">
        <v>5</v>
      </c>
      <c r="N461" s="158" t="s">
        <v>46</v>
      </c>
      <c r="O461" s="159">
        <v>0.23799999999999999</v>
      </c>
      <c r="P461" s="159">
        <f>O461*H461</f>
        <v>4.6981199999999994</v>
      </c>
      <c r="Q461" s="159">
        <v>0</v>
      </c>
      <c r="R461" s="159">
        <f>Q461*H461</f>
        <v>0</v>
      </c>
      <c r="S461" s="159">
        <v>0</v>
      </c>
      <c r="T461" s="160">
        <f>S461*H461</f>
        <v>0</v>
      </c>
      <c r="AR461" s="22" t="s">
        <v>163</v>
      </c>
      <c r="AT461" s="22" t="s">
        <v>152</v>
      </c>
      <c r="AU461" s="22" t="s">
        <v>84</v>
      </c>
      <c r="AY461" s="22" t="s">
        <v>148</v>
      </c>
      <c r="BE461" s="161">
        <f>IF(N461="základní",J461,0)</f>
        <v>8626.3799999999992</v>
      </c>
      <c r="BF461" s="161">
        <f>IF(N461="snížená",J461,0)</f>
        <v>0</v>
      </c>
      <c r="BG461" s="161">
        <f>IF(N461="zákl. přenesená",J461,0)</f>
        <v>0</v>
      </c>
      <c r="BH461" s="161">
        <f>IF(N461="sníž. přenesená",J461,0)</f>
        <v>0</v>
      </c>
      <c r="BI461" s="161">
        <f>IF(N461="nulová",J461,0)</f>
        <v>0</v>
      </c>
      <c r="BJ461" s="22" t="s">
        <v>22</v>
      </c>
      <c r="BK461" s="161">
        <f>ROUND(I461*H461,2)</f>
        <v>8626.3799999999992</v>
      </c>
      <c r="BL461" s="22" t="s">
        <v>163</v>
      </c>
      <c r="BM461" s="22" t="s">
        <v>1015</v>
      </c>
    </row>
    <row r="462" spans="2:65" s="1" customFormat="1" ht="13.5">
      <c r="B462" s="36"/>
      <c r="D462" s="162" t="s">
        <v>159</v>
      </c>
      <c r="F462" s="163" t="s">
        <v>1009</v>
      </c>
      <c r="L462" s="36"/>
      <c r="M462" s="164"/>
      <c r="N462" s="37"/>
      <c r="O462" s="37"/>
      <c r="P462" s="37"/>
      <c r="Q462" s="37"/>
      <c r="R462" s="37"/>
      <c r="S462" s="37"/>
      <c r="T462" s="65"/>
      <c r="AT462" s="22" t="s">
        <v>159</v>
      </c>
      <c r="AU462" s="22" t="s">
        <v>84</v>
      </c>
    </row>
    <row r="463" spans="2:65" s="1" customFormat="1" ht="135">
      <c r="B463" s="36"/>
      <c r="D463" s="162" t="s">
        <v>241</v>
      </c>
      <c r="F463" s="165" t="s">
        <v>1010</v>
      </c>
      <c r="L463" s="36"/>
      <c r="M463" s="164"/>
      <c r="N463" s="37"/>
      <c r="O463" s="37"/>
      <c r="P463" s="37"/>
      <c r="Q463" s="37"/>
      <c r="R463" s="37"/>
      <c r="S463" s="37"/>
      <c r="T463" s="65"/>
      <c r="AT463" s="22" t="s">
        <v>241</v>
      </c>
      <c r="AU463" s="22" t="s">
        <v>84</v>
      </c>
    </row>
    <row r="464" spans="2:65" s="1" customFormat="1" ht="40.5">
      <c r="B464" s="36"/>
      <c r="D464" s="162" t="s">
        <v>161</v>
      </c>
      <c r="F464" s="165" t="s">
        <v>1016</v>
      </c>
      <c r="L464" s="36"/>
      <c r="M464" s="164"/>
      <c r="N464" s="37"/>
      <c r="O464" s="37"/>
      <c r="P464" s="37"/>
      <c r="Q464" s="37"/>
      <c r="R464" s="37"/>
      <c r="S464" s="37"/>
      <c r="T464" s="65"/>
      <c r="AT464" s="22" t="s">
        <v>161</v>
      </c>
      <c r="AU464" s="22" t="s">
        <v>84</v>
      </c>
    </row>
    <row r="465" spans="2:65" s="11" customFormat="1" ht="13.5">
      <c r="B465" s="169"/>
      <c r="D465" s="162" t="s">
        <v>267</v>
      </c>
      <c r="E465" s="170" t="s">
        <v>5</v>
      </c>
      <c r="F465" s="171" t="s">
        <v>1017</v>
      </c>
      <c r="H465" s="172">
        <v>19.739999999999998</v>
      </c>
      <c r="L465" s="169"/>
      <c r="M465" s="173"/>
      <c r="N465" s="174"/>
      <c r="O465" s="174"/>
      <c r="P465" s="174"/>
      <c r="Q465" s="174"/>
      <c r="R465" s="174"/>
      <c r="S465" s="174"/>
      <c r="T465" s="175"/>
      <c r="AT465" s="170" t="s">
        <v>267</v>
      </c>
      <c r="AU465" s="170" t="s">
        <v>84</v>
      </c>
      <c r="AV465" s="11" t="s">
        <v>84</v>
      </c>
      <c r="AW465" s="11" t="s">
        <v>38</v>
      </c>
      <c r="AX465" s="11" t="s">
        <v>22</v>
      </c>
      <c r="AY465" s="170" t="s">
        <v>148</v>
      </c>
    </row>
    <row r="466" spans="2:65" s="1" customFormat="1" ht="16.5" customHeight="1">
      <c r="B466" s="150"/>
      <c r="C466" s="151" t="s">
        <v>1018</v>
      </c>
      <c r="D466" s="151" t="s">
        <v>152</v>
      </c>
      <c r="E466" s="152" t="s">
        <v>1019</v>
      </c>
      <c r="F466" s="153" t="s">
        <v>1020</v>
      </c>
      <c r="G466" s="154" t="s">
        <v>251</v>
      </c>
      <c r="H466" s="155">
        <v>32.25</v>
      </c>
      <c r="I466" s="156">
        <v>561</v>
      </c>
      <c r="J466" s="156">
        <f>ROUND(I466*H466,2)</f>
        <v>18092.25</v>
      </c>
      <c r="K466" s="153" t="s">
        <v>191</v>
      </c>
      <c r="L466" s="36"/>
      <c r="M466" s="157" t="s">
        <v>5</v>
      </c>
      <c r="N466" s="158" t="s">
        <v>46</v>
      </c>
      <c r="O466" s="159">
        <v>0.248</v>
      </c>
      <c r="P466" s="159">
        <f>O466*H466</f>
        <v>7.9980000000000002</v>
      </c>
      <c r="Q466" s="159">
        <v>0</v>
      </c>
      <c r="R466" s="159">
        <f>Q466*H466</f>
        <v>0</v>
      </c>
      <c r="S466" s="159">
        <v>0</v>
      </c>
      <c r="T466" s="160">
        <f>S466*H466</f>
        <v>0</v>
      </c>
      <c r="AR466" s="22" t="s">
        <v>163</v>
      </c>
      <c r="AT466" s="22" t="s">
        <v>152</v>
      </c>
      <c r="AU466" s="22" t="s">
        <v>84</v>
      </c>
      <c r="AY466" s="22" t="s">
        <v>148</v>
      </c>
      <c r="BE466" s="161">
        <f>IF(N466="základní",J466,0)</f>
        <v>18092.25</v>
      </c>
      <c r="BF466" s="161">
        <f>IF(N466="snížená",J466,0)</f>
        <v>0</v>
      </c>
      <c r="BG466" s="161">
        <f>IF(N466="zákl. přenesená",J466,0)</f>
        <v>0</v>
      </c>
      <c r="BH466" s="161">
        <f>IF(N466="sníž. přenesená",J466,0)</f>
        <v>0</v>
      </c>
      <c r="BI466" s="161">
        <f>IF(N466="nulová",J466,0)</f>
        <v>0</v>
      </c>
      <c r="BJ466" s="22" t="s">
        <v>22</v>
      </c>
      <c r="BK466" s="161">
        <f>ROUND(I466*H466,2)</f>
        <v>18092.25</v>
      </c>
      <c r="BL466" s="22" t="s">
        <v>163</v>
      </c>
      <c r="BM466" s="22" t="s">
        <v>1021</v>
      </c>
    </row>
    <row r="467" spans="2:65" s="1" customFormat="1" ht="13.5">
      <c r="B467" s="36"/>
      <c r="D467" s="162" t="s">
        <v>159</v>
      </c>
      <c r="F467" s="163" t="s">
        <v>1022</v>
      </c>
      <c r="L467" s="36"/>
      <c r="M467" s="164"/>
      <c r="N467" s="37"/>
      <c r="O467" s="37"/>
      <c r="P467" s="37"/>
      <c r="Q467" s="37"/>
      <c r="R467" s="37"/>
      <c r="S467" s="37"/>
      <c r="T467" s="65"/>
      <c r="AT467" s="22" t="s">
        <v>159</v>
      </c>
      <c r="AU467" s="22" t="s">
        <v>84</v>
      </c>
    </row>
    <row r="468" spans="2:65" s="1" customFormat="1" ht="135">
      <c r="B468" s="36"/>
      <c r="D468" s="162" t="s">
        <v>241</v>
      </c>
      <c r="F468" s="165" t="s">
        <v>1010</v>
      </c>
      <c r="L468" s="36"/>
      <c r="M468" s="164"/>
      <c r="N468" s="37"/>
      <c r="O468" s="37"/>
      <c r="P468" s="37"/>
      <c r="Q468" s="37"/>
      <c r="R468" s="37"/>
      <c r="S468" s="37"/>
      <c r="T468" s="65"/>
      <c r="AT468" s="22" t="s">
        <v>241</v>
      </c>
      <c r="AU468" s="22" t="s">
        <v>84</v>
      </c>
    </row>
    <row r="469" spans="2:65" s="1" customFormat="1" ht="40.5">
      <c r="B469" s="36"/>
      <c r="D469" s="162" t="s">
        <v>161</v>
      </c>
      <c r="F469" s="165" t="s">
        <v>1023</v>
      </c>
      <c r="L469" s="36"/>
      <c r="M469" s="164"/>
      <c r="N469" s="37"/>
      <c r="O469" s="37"/>
      <c r="P469" s="37"/>
      <c r="Q469" s="37"/>
      <c r="R469" s="37"/>
      <c r="S469" s="37"/>
      <c r="T469" s="65"/>
      <c r="AT469" s="22" t="s">
        <v>161</v>
      </c>
      <c r="AU469" s="22" t="s">
        <v>84</v>
      </c>
    </row>
    <row r="470" spans="2:65" s="11" customFormat="1" ht="13.5">
      <c r="B470" s="169"/>
      <c r="D470" s="162" t="s">
        <v>267</v>
      </c>
      <c r="E470" s="170" t="s">
        <v>5</v>
      </c>
      <c r="F470" s="171" t="s">
        <v>1024</v>
      </c>
      <c r="H470" s="172">
        <v>16.125</v>
      </c>
      <c r="L470" s="169"/>
      <c r="M470" s="173"/>
      <c r="N470" s="174"/>
      <c r="O470" s="174"/>
      <c r="P470" s="174"/>
      <c r="Q470" s="174"/>
      <c r="R470" s="174"/>
      <c r="S470" s="174"/>
      <c r="T470" s="175"/>
      <c r="AT470" s="170" t="s">
        <v>267</v>
      </c>
      <c r="AU470" s="170" t="s">
        <v>84</v>
      </c>
      <c r="AV470" s="11" t="s">
        <v>84</v>
      </c>
      <c r="AW470" s="11" t="s">
        <v>38</v>
      </c>
      <c r="AX470" s="11" t="s">
        <v>75</v>
      </c>
      <c r="AY470" s="170" t="s">
        <v>148</v>
      </c>
    </row>
    <row r="471" spans="2:65" s="11" customFormat="1" ht="13.5">
      <c r="B471" s="169"/>
      <c r="D471" s="162" t="s">
        <v>267</v>
      </c>
      <c r="E471" s="170" t="s">
        <v>5</v>
      </c>
      <c r="F471" s="171" t="s">
        <v>1025</v>
      </c>
      <c r="H471" s="172">
        <v>16.125</v>
      </c>
      <c r="L471" s="169"/>
      <c r="M471" s="173"/>
      <c r="N471" s="174"/>
      <c r="O471" s="174"/>
      <c r="P471" s="174"/>
      <c r="Q471" s="174"/>
      <c r="R471" s="174"/>
      <c r="S471" s="174"/>
      <c r="T471" s="175"/>
      <c r="AT471" s="170" t="s">
        <v>267</v>
      </c>
      <c r="AU471" s="170" t="s">
        <v>84</v>
      </c>
      <c r="AV471" s="11" t="s">
        <v>84</v>
      </c>
      <c r="AW471" s="11" t="s">
        <v>38</v>
      </c>
      <c r="AX471" s="11" t="s">
        <v>75</v>
      </c>
      <c r="AY471" s="170" t="s">
        <v>148</v>
      </c>
    </row>
    <row r="472" spans="2:65" s="12" customFormat="1" ht="13.5">
      <c r="B472" s="176"/>
      <c r="D472" s="162" t="s">
        <v>267</v>
      </c>
      <c r="E472" s="177" t="s">
        <v>5</v>
      </c>
      <c r="F472" s="178" t="s">
        <v>271</v>
      </c>
      <c r="H472" s="179">
        <v>32.25</v>
      </c>
      <c r="L472" s="176"/>
      <c r="M472" s="180"/>
      <c r="N472" s="181"/>
      <c r="O472" s="181"/>
      <c r="P472" s="181"/>
      <c r="Q472" s="181"/>
      <c r="R472" s="181"/>
      <c r="S472" s="181"/>
      <c r="T472" s="182"/>
      <c r="AT472" s="177" t="s">
        <v>267</v>
      </c>
      <c r="AU472" s="177" t="s">
        <v>84</v>
      </c>
      <c r="AV472" s="12" t="s">
        <v>163</v>
      </c>
      <c r="AW472" s="12" t="s">
        <v>38</v>
      </c>
      <c r="AX472" s="12" t="s">
        <v>22</v>
      </c>
      <c r="AY472" s="177" t="s">
        <v>148</v>
      </c>
    </row>
    <row r="473" spans="2:65" s="1" customFormat="1" ht="25.5" customHeight="1">
      <c r="B473" s="150"/>
      <c r="C473" s="151" t="s">
        <v>1026</v>
      </c>
      <c r="D473" s="151" t="s">
        <v>152</v>
      </c>
      <c r="E473" s="152" t="s">
        <v>1027</v>
      </c>
      <c r="F473" s="153" t="s">
        <v>1028</v>
      </c>
      <c r="G473" s="154" t="s">
        <v>251</v>
      </c>
      <c r="H473" s="155">
        <v>11.28</v>
      </c>
      <c r="I473" s="156">
        <v>857</v>
      </c>
      <c r="J473" s="156">
        <f>ROUND(I473*H473,2)</f>
        <v>9666.9599999999991</v>
      </c>
      <c r="K473" s="153" t="s">
        <v>191</v>
      </c>
      <c r="L473" s="36"/>
      <c r="M473" s="157" t="s">
        <v>5</v>
      </c>
      <c r="N473" s="158" t="s">
        <v>46</v>
      </c>
      <c r="O473" s="159">
        <v>2.25</v>
      </c>
      <c r="P473" s="159">
        <f>O473*H473</f>
        <v>25.38</v>
      </c>
      <c r="Q473" s="159">
        <v>1.136E-2</v>
      </c>
      <c r="R473" s="159">
        <f>Q473*H473</f>
        <v>0.1281408</v>
      </c>
      <c r="S473" s="159">
        <v>0</v>
      </c>
      <c r="T473" s="160">
        <f>S473*H473</f>
        <v>0</v>
      </c>
      <c r="AR473" s="22" t="s">
        <v>163</v>
      </c>
      <c r="AT473" s="22" t="s">
        <v>152</v>
      </c>
      <c r="AU473" s="22" t="s">
        <v>84</v>
      </c>
      <c r="AY473" s="22" t="s">
        <v>148</v>
      </c>
      <c r="BE473" s="161">
        <f>IF(N473="základní",J473,0)</f>
        <v>9666.9599999999991</v>
      </c>
      <c r="BF473" s="161">
        <f>IF(N473="snížená",J473,0)</f>
        <v>0</v>
      </c>
      <c r="BG473" s="161">
        <f>IF(N473="zákl. přenesená",J473,0)</f>
        <v>0</v>
      </c>
      <c r="BH473" s="161">
        <f>IF(N473="sníž. přenesená",J473,0)</f>
        <v>0</v>
      </c>
      <c r="BI473" s="161">
        <f>IF(N473="nulová",J473,0)</f>
        <v>0</v>
      </c>
      <c r="BJ473" s="22" t="s">
        <v>22</v>
      </c>
      <c r="BK473" s="161">
        <f>ROUND(I473*H473,2)</f>
        <v>9666.9599999999991</v>
      </c>
      <c r="BL473" s="22" t="s">
        <v>163</v>
      </c>
      <c r="BM473" s="22" t="s">
        <v>1029</v>
      </c>
    </row>
    <row r="474" spans="2:65" s="1" customFormat="1" ht="13.5">
      <c r="B474" s="36"/>
      <c r="D474" s="162" t="s">
        <v>159</v>
      </c>
      <c r="F474" s="163" t="s">
        <v>1030</v>
      </c>
      <c r="L474" s="36"/>
      <c r="M474" s="164"/>
      <c r="N474" s="37"/>
      <c r="O474" s="37"/>
      <c r="P474" s="37"/>
      <c r="Q474" s="37"/>
      <c r="R474" s="37"/>
      <c r="S474" s="37"/>
      <c r="T474" s="65"/>
      <c r="AT474" s="22" t="s">
        <v>159</v>
      </c>
      <c r="AU474" s="22" t="s">
        <v>84</v>
      </c>
    </row>
    <row r="475" spans="2:65" s="1" customFormat="1" ht="94.5">
      <c r="B475" s="36"/>
      <c r="D475" s="162" t="s">
        <v>241</v>
      </c>
      <c r="F475" s="165" t="s">
        <v>1031</v>
      </c>
      <c r="L475" s="36"/>
      <c r="M475" s="164"/>
      <c r="N475" s="37"/>
      <c r="O475" s="37"/>
      <c r="P475" s="37"/>
      <c r="Q475" s="37"/>
      <c r="R475" s="37"/>
      <c r="S475" s="37"/>
      <c r="T475" s="65"/>
      <c r="AT475" s="22" t="s">
        <v>241</v>
      </c>
      <c r="AU475" s="22" t="s">
        <v>84</v>
      </c>
    </row>
    <row r="476" spans="2:65" s="1" customFormat="1" ht="40.5">
      <c r="B476" s="36"/>
      <c r="D476" s="162" t="s">
        <v>161</v>
      </c>
      <c r="F476" s="165" t="s">
        <v>1032</v>
      </c>
      <c r="L476" s="36"/>
      <c r="M476" s="164"/>
      <c r="N476" s="37"/>
      <c r="O476" s="37"/>
      <c r="P476" s="37"/>
      <c r="Q476" s="37"/>
      <c r="R476" s="37"/>
      <c r="S476" s="37"/>
      <c r="T476" s="65"/>
      <c r="AT476" s="22" t="s">
        <v>161</v>
      </c>
      <c r="AU476" s="22" t="s">
        <v>84</v>
      </c>
    </row>
    <row r="477" spans="2:65" s="11" customFormat="1" ht="13.5">
      <c r="B477" s="169"/>
      <c r="D477" s="162" t="s">
        <v>267</v>
      </c>
      <c r="E477" s="170" t="s">
        <v>5</v>
      </c>
      <c r="F477" s="171" t="s">
        <v>1033</v>
      </c>
      <c r="H477" s="172">
        <v>11.28</v>
      </c>
      <c r="L477" s="169"/>
      <c r="M477" s="173"/>
      <c r="N477" s="174"/>
      <c r="O477" s="174"/>
      <c r="P477" s="174"/>
      <c r="Q477" s="174"/>
      <c r="R477" s="174"/>
      <c r="S477" s="174"/>
      <c r="T477" s="175"/>
      <c r="AT477" s="170" t="s">
        <v>267</v>
      </c>
      <c r="AU477" s="170" t="s">
        <v>84</v>
      </c>
      <c r="AV477" s="11" t="s">
        <v>84</v>
      </c>
      <c r="AW477" s="11" t="s">
        <v>38</v>
      </c>
      <c r="AX477" s="11" t="s">
        <v>22</v>
      </c>
      <c r="AY477" s="170" t="s">
        <v>148</v>
      </c>
    </row>
    <row r="478" spans="2:65" s="1" customFormat="1" ht="25.5" customHeight="1">
      <c r="B478" s="150"/>
      <c r="C478" s="151" t="s">
        <v>1034</v>
      </c>
      <c r="D478" s="151" t="s">
        <v>152</v>
      </c>
      <c r="E478" s="152" t="s">
        <v>1035</v>
      </c>
      <c r="F478" s="153" t="s">
        <v>1036</v>
      </c>
      <c r="G478" s="154" t="s">
        <v>251</v>
      </c>
      <c r="H478" s="155">
        <v>11.28</v>
      </c>
      <c r="I478" s="156">
        <v>104</v>
      </c>
      <c r="J478" s="156">
        <f>ROUND(I478*H478,2)</f>
        <v>1173.1199999999999</v>
      </c>
      <c r="K478" s="153" t="s">
        <v>191</v>
      </c>
      <c r="L478" s="36"/>
      <c r="M478" s="157" t="s">
        <v>5</v>
      </c>
      <c r="N478" s="158" t="s">
        <v>46</v>
      </c>
      <c r="O478" s="159">
        <v>0.37</v>
      </c>
      <c r="P478" s="159">
        <f>O478*H478</f>
        <v>4.1735999999999995</v>
      </c>
      <c r="Q478" s="159">
        <v>0</v>
      </c>
      <c r="R478" s="159">
        <f>Q478*H478</f>
        <v>0</v>
      </c>
      <c r="S478" s="159">
        <v>0</v>
      </c>
      <c r="T478" s="160">
        <f>S478*H478</f>
        <v>0</v>
      </c>
      <c r="AR478" s="22" t="s">
        <v>163</v>
      </c>
      <c r="AT478" s="22" t="s">
        <v>152</v>
      </c>
      <c r="AU478" s="22" t="s">
        <v>84</v>
      </c>
      <c r="AY478" s="22" t="s">
        <v>148</v>
      </c>
      <c r="BE478" s="161">
        <f>IF(N478="základní",J478,0)</f>
        <v>1173.1199999999999</v>
      </c>
      <c r="BF478" s="161">
        <f>IF(N478="snížená",J478,0)</f>
        <v>0</v>
      </c>
      <c r="BG478" s="161">
        <f>IF(N478="zákl. přenesená",J478,0)</f>
        <v>0</v>
      </c>
      <c r="BH478" s="161">
        <f>IF(N478="sníž. přenesená",J478,0)</f>
        <v>0</v>
      </c>
      <c r="BI478" s="161">
        <f>IF(N478="nulová",J478,0)</f>
        <v>0</v>
      </c>
      <c r="BJ478" s="22" t="s">
        <v>22</v>
      </c>
      <c r="BK478" s="161">
        <f>ROUND(I478*H478,2)</f>
        <v>1173.1199999999999</v>
      </c>
      <c r="BL478" s="22" t="s">
        <v>163</v>
      </c>
      <c r="BM478" s="22" t="s">
        <v>1037</v>
      </c>
    </row>
    <row r="479" spans="2:65" s="1" customFormat="1" ht="13.5">
      <c r="B479" s="36"/>
      <c r="D479" s="162" t="s">
        <v>159</v>
      </c>
      <c r="F479" s="163" t="s">
        <v>1038</v>
      </c>
      <c r="L479" s="36"/>
      <c r="M479" s="164"/>
      <c r="N479" s="37"/>
      <c r="O479" s="37"/>
      <c r="P479" s="37"/>
      <c r="Q479" s="37"/>
      <c r="R479" s="37"/>
      <c r="S479" s="37"/>
      <c r="T479" s="65"/>
      <c r="AT479" s="22" t="s">
        <v>159</v>
      </c>
      <c r="AU479" s="22" t="s">
        <v>84</v>
      </c>
    </row>
    <row r="480" spans="2:65" s="1" customFormat="1" ht="94.5">
      <c r="B480" s="36"/>
      <c r="D480" s="162" t="s">
        <v>241</v>
      </c>
      <c r="F480" s="165" t="s">
        <v>1031</v>
      </c>
      <c r="L480" s="36"/>
      <c r="M480" s="164"/>
      <c r="N480" s="37"/>
      <c r="O480" s="37"/>
      <c r="P480" s="37"/>
      <c r="Q480" s="37"/>
      <c r="R480" s="37"/>
      <c r="S480" s="37"/>
      <c r="T480" s="65"/>
      <c r="AT480" s="22" t="s">
        <v>241</v>
      </c>
      <c r="AU480" s="22" t="s">
        <v>84</v>
      </c>
    </row>
    <row r="481" spans="2:65" s="1" customFormat="1" ht="40.5">
      <c r="B481" s="36"/>
      <c r="D481" s="162" t="s">
        <v>161</v>
      </c>
      <c r="F481" s="165" t="s">
        <v>1032</v>
      </c>
      <c r="L481" s="36"/>
      <c r="M481" s="164"/>
      <c r="N481" s="37"/>
      <c r="O481" s="37"/>
      <c r="P481" s="37"/>
      <c r="Q481" s="37"/>
      <c r="R481" s="37"/>
      <c r="S481" s="37"/>
      <c r="T481" s="65"/>
      <c r="AT481" s="22" t="s">
        <v>161</v>
      </c>
      <c r="AU481" s="22" t="s">
        <v>84</v>
      </c>
    </row>
    <row r="482" spans="2:65" s="11" customFormat="1" ht="13.5">
      <c r="B482" s="169"/>
      <c r="D482" s="162" t="s">
        <v>267</v>
      </c>
      <c r="E482" s="170" t="s">
        <v>5</v>
      </c>
      <c r="F482" s="171" t="s">
        <v>1033</v>
      </c>
      <c r="H482" s="172">
        <v>11.28</v>
      </c>
      <c r="L482" s="169"/>
      <c r="M482" s="173"/>
      <c r="N482" s="174"/>
      <c r="O482" s="174"/>
      <c r="P482" s="174"/>
      <c r="Q482" s="174"/>
      <c r="R482" s="174"/>
      <c r="S482" s="174"/>
      <c r="T482" s="175"/>
      <c r="AT482" s="170" t="s">
        <v>267</v>
      </c>
      <c r="AU482" s="170" t="s">
        <v>84</v>
      </c>
      <c r="AV482" s="11" t="s">
        <v>84</v>
      </c>
      <c r="AW482" s="11" t="s">
        <v>38</v>
      </c>
      <c r="AX482" s="11" t="s">
        <v>22</v>
      </c>
      <c r="AY482" s="170" t="s">
        <v>148</v>
      </c>
    </row>
    <row r="483" spans="2:65" s="1" customFormat="1" ht="16.5" customHeight="1">
      <c r="B483" s="150"/>
      <c r="C483" s="151" t="s">
        <v>1039</v>
      </c>
      <c r="D483" s="151" t="s">
        <v>152</v>
      </c>
      <c r="E483" s="152" t="s">
        <v>1040</v>
      </c>
      <c r="F483" s="153" t="s">
        <v>1041</v>
      </c>
      <c r="G483" s="154" t="s">
        <v>251</v>
      </c>
      <c r="H483" s="155">
        <v>4.5759999999999996</v>
      </c>
      <c r="I483" s="156">
        <v>1260</v>
      </c>
      <c r="J483" s="156">
        <f>ROUND(I483*H483,2)</f>
        <v>5765.76</v>
      </c>
      <c r="K483" s="153" t="s">
        <v>191</v>
      </c>
      <c r="L483" s="36"/>
      <c r="M483" s="157" t="s">
        <v>5</v>
      </c>
      <c r="N483" s="158" t="s">
        <v>46</v>
      </c>
      <c r="O483" s="159">
        <v>1.85</v>
      </c>
      <c r="P483" s="159">
        <f>O483*H483</f>
        <v>8.4656000000000002</v>
      </c>
      <c r="Q483" s="159">
        <v>2.102E-2</v>
      </c>
      <c r="R483" s="159">
        <f>Q483*H483</f>
        <v>9.6187519999999999E-2</v>
      </c>
      <c r="S483" s="159">
        <v>0</v>
      </c>
      <c r="T483" s="160">
        <f>S483*H483</f>
        <v>0</v>
      </c>
      <c r="AR483" s="22" t="s">
        <v>163</v>
      </c>
      <c r="AT483" s="22" t="s">
        <v>152</v>
      </c>
      <c r="AU483" s="22" t="s">
        <v>84</v>
      </c>
      <c r="AY483" s="22" t="s">
        <v>148</v>
      </c>
      <c r="BE483" s="161">
        <f>IF(N483="základní",J483,0)</f>
        <v>5765.76</v>
      </c>
      <c r="BF483" s="161">
        <f>IF(N483="snížená",J483,0)</f>
        <v>0</v>
      </c>
      <c r="BG483" s="161">
        <f>IF(N483="zákl. přenesená",J483,0)</f>
        <v>0</v>
      </c>
      <c r="BH483" s="161">
        <f>IF(N483="sníž. přenesená",J483,0)</f>
        <v>0</v>
      </c>
      <c r="BI483" s="161">
        <f>IF(N483="nulová",J483,0)</f>
        <v>0</v>
      </c>
      <c r="BJ483" s="22" t="s">
        <v>22</v>
      </c>
      <c r="BK483" s="161">
        <f>ROUND(I483*H483,2)</f>
        <v>5765.76</v>
      </c>
      <c r="BL483" s="22" t="s">
        <v>163</v>
      </c>
      <c r="BM483" s="22" t="s">
        <v>1042</v>
      </c>
    </row>
    <row r="484" spans="2:65" s="1" customFormat="1" ht="13.5">
      <c r="B484" s="36"/>
      <c r="D484" s="162" t="s">
        <v>159</v>
      </c>
      <c r="F484" s="163" t="s">
        <v>1043</v>
      </c>
      <c r="L484" s="36"/>
      <c r="M484" s="164"/>
      <c r="N484" s="37"/>
      <c r="O484" s="37"/>
      <c r="P484" s="37"/>
      <c r="Q484" s="37"/>
      <c r="R484" s="37"/>
      <c r="S484" s="37"/>
      <c r="T484" s="65"/>
      <c r="AT484" s="22" t="s">
        <v>159</v>
      </c>
      <c r="AU484" s="22" t="s">
        <v>84</v>
      </c>
    </row>
    <row r="485" spans="2:65" s="1" customFormat="1" ht="94.5">
      <c r="B485" s="36"/>
      <c r="D485" s="162" t="s">
        <v>241</v>
      </c>
      <c r="F485" s="165" t="s">
        <v>1044</v>
      </c>
      <c r="L485" s="36"/>
      <c r="M485" s="164"/>
      <c r="N485" s="37"/>
      <c r="O485" s="37"/>
      <c r="P485" s="37"/>
      <c r="Q485" s="37"/>
      <c r="R485" s="37"/>
      <c r="S485" s="37"/>
      <c r="T485" s="65"/>
      <c r="AT485" s="22" t="s">
        <v>241</v>
      </c>
      <c r="AU485" s="22" t="s">
        <v>84</v>
      </c>
    </row>
    <row r="486" spans="2:65" s="1" customFormat="1" ht="40.5">
      <c r="B486" s="36"/>
      <c r="D486" s="162" t="s">
        <v>161</v>
      </c>
      <c r="F486" s="165" t="s">
        <v>1045</v>
      </c>
      <c r="L486" s="36"/>
      <c r="M486" s="164"/>
      <c r="N486" s="37"/>
      <c r="O486" s="37"/>
      <c r="P486" s="37"/>
      <c r="Q486" s="37"/>
      <c r="R486" s="37"/>
      <c r="S486" s="37"/>
      <c r="T486" s="65"/>
      <c r="AT486" s="22" t="s">
        <v>161</v>
      </c>
      <c r="AU486" s="22" t="s">
        <v>84</v>
      </c>
    </row>
    <row r="487" spans="2:65" s="11" customFormat="1" ht="13.5">
      <c r="B487" s="169"/>
      <c r="D487" s="162" t="s">
        <v>267</v>
      </c>
      <c r="E487" s="170" t="s">
        <v>5</v>
      </c>
      <c r="F487" s="171" t="s">
        <v>1046</v>
      </c>
      <c r="H487" s="172">
        <v>4.5759999999999996</v>
      </c>
      <c r="L487" s="169"/>
      <c r="M487" s="173"/>
      <c r="N487" s="174"/>
      <c r="O487" s="174"/>
      <c r="P487" s="174"/>
      <c r="Q487" s="174"/>
      <c r="R487" s="174"/>
      <c r="S487" s="174"/>
      <c r="T487" s="175"/>
      <c r="AT487" s="170" t="s">
        <v>267</v>
      </c>
      <c r="AU487" s="170" t="s">
        <v>84</v>
      </c>
      <c r="AV487" s="11" t="s">
        <v>84</v>
      </c>
      <c r="AW487" s="11" t="s">
        <v>38</v>
      </c>
      <c r="AX487" s="11" t="s">
        <v>22</v>
      </c>
      <c r="AY487" s="170" t="s">
        <v>148</v>
      </c>
    </row>
    <row r="488" spans="2:65" s="1" customFormat="1" ht="16.5" customHeight="1">
      <c r="B488" s="150"/>
      <c r="C488" s="151" t="s">
        <v>1047</v>
      </c>
      <c r="D488" s="151" t="s">
        <v>152</v>
      </c>
      <c r="E488" s="152" t="s">
        <v>1048</v>
      </c>
      <c r="F488" s="153" t="s">
        <v>1049</v>
      </c>
      <c r="G488" s="154" t="s">
        <v>251</v>
      </c>
      <c r="H488" s="155">
        <v>18.303999999999998</v>
      </c>
      <c r="I488" s="156">
        <v>1070</v>
      </c>
      <c r="J488" s="156">
        <f>ROUND(I488*H488,2)</f>
        <v>19585.28</v>
      </c>
      <c r="K488" s="153" t="s">
        <v>191</v>
      </c>
      <c r="L488" s="36"/>
      <c r="M488" s="157" t="s">
        <v>5</v>
      </c>
      <c r="N488" s="158" t="s">
        <v>46</v>
      </c>
      <c r="O488" s="159">
        <v>1.17</v>
      </c>
      <c r="P488" s="159">
        <f>O488*H488</f>
        <v>21.415679999999998</v>
      </c>
      <c r="Q488" s="159">
        <v>2.102E-2</v>
      </c>
      <c r="R488" s="159">
        <f>Q488*H488</f>
        <v>0.38475007999999999</v>
      </c>
      <c r="S488" s="159">
        <v>0</v>
      </c>
      <c r="T488" s="160">
        <f>S488*H488</f>
        <v>0</v>
      </c>
      <c r="AR488" s="22" t="s">
        <v>163</v>
      </c>
      <c r="AT488" s="22" t="s">
        <v>152</v>
      </c>
      <c r="AU488" s="22" t="s">
        <v>84</v>
      </c>
      <c r="AY488" s="22" t="s">
        <v>148</v>
      </c>
      <c r="BE488" s="161">
        <f>IF(N488="základní",J488,0)</f>
        <v>19585.28</v>
      </c>
      <c r="BF488" s="161">
        <f>IF(N488="snížená",J488,0)</f>
        <v>0</v>
      </c>
      <c r="BG488" s="161">
        <f>IF(N488="zákl. přenesená",J488,0)</f>
        <v>0</v>
      </c>
      <c r="BH488" s="161">
        <f>IF(N488="sníž. přenesená",J488,0)</f>
        <v>0</v>
      </c>
      <c r="BI488" s="161">
        <f>IF(N488="nulová",J488,0)</f>
        <v>0</v>
      </c>
      <c r="BJ488" s="22" t="s">
        <v>22</v>
      </c>
      <c r="BK488" s="161">
        <f>ROUND(I488*H488,2)</f>
        <v>19585.28</v>
      </c>
      <c r="BL488" s="22" t="s">
        <v>163</v>
      </c>
      <c r="BM488" s="22" t="s">
        <v>1050</v>
      </c>
    </row>
    <row r="489" spans="2:65" s="1" customFormat="1" ht="13.5">
      <c r="B489" s="36"/>
      <c r="D489" s="162" t="s">
        <v>159</v>
      </c>
      <c r="F489" s="163" t="s">
        <v>1051</v>
      </c>
      <c r="L489" s="36"/>
      <c r="M489" s="164"/>
      <c r="N489" s="37"/>
      <c r="O489" s="37"/>
      <c r="P489" s="37"/>
      <c r="Q489" s="37"/>
      <c r="R489" s="37"/>
      <c r="S489" s="37"/>
      <c r="T489" s="65"/>
      <c r="AT489" s="22" t="s">
        <v>159</v>
      </c>
      <c r="AU489" s="22" t="s">
        <v>84</v>
      </c>
    </row>
    <row r="490" spans="2:65" s="1" customFormat="1" ht="94.5">
      <c r="B490" s="36"/>
      <c r="D490" s="162" t="s">
        <v>241</v>
      </c>
      <c r="F490" s="165" t="s">
        <v>1044</v>
      </c>
      <c r="L490" s="36"/>
      <c r="M490" s="164"/>
      <c r="N490" s="37"/>
      <c r="O490" s="37"/>
      <c r="P490" s="37"/>
      <c r="Q490" s="37"/>
      <c r="R490" s="37"/>
      <c r="S490" s="37"/>
      <c r="T490" s="65"/>
      <c r="AT490" s="22" t="s">
        <v>241</v>
      </c>
      <c r="AU490" s="22" t="s">
        <v>84</v>
      </c>
    </row>
    <row r="491" spans="2:65" s="1" customFormat="1" ht="40.5">
      <c r="B491" s="36"/>
      <c r="D491" s="162" t="s">
        <v>161</v>
      </c>
      <c r="F491" s="165" t="s">
        <v>1045</v>
      </c>
      <c r="L491" s="36"/>
      <c r="M491" s="164"/>
      <c r="N491" s="37"/>
      <c r="O491" s="37"/>
      <c r="P491" s="37"/>
      <c r="Q491" s="37"/>
      <c r="R491" s="37"/>
      <c r="S491" s="37"/>
      <c r="T491" s="65"/>
      <c r="AT491" s="22" t="s">
        <v>161</v>
      </c>
      <c r="AU491" s="22" t="s">
        <v>84</v>
      </c>
    </row>
    <row r="492" spans="2:65" s="11" customFormat="1" ht="13.5">
      <c r="B492" s="169"/>
      <c r="D492" s="162" t="s">
        <v>267</v>
      </c>
      <c r="E492" s="170" t="s">
        <v>5</v>
      </c>
      <c r="F492" s="171" t="s">
        <v>1052</v>
      </c>
      <c r="H492" s="172">
        <v>18.303999999999998</v>
      </c>
      <c r="L492" s="169"/>
      <c r="M492" s="173"/>
      <c r="N492" s="174"/>
      <c r="O492" s="174"/>
      <c r="P492" s="174"/>
      <c r="Q492" s="174"/>
      <c r="R492" s="174"/>
      <c r="S492" s="174"/>
      <c r="T492" s="175"/>
      <c r="AT492" s="170" t="s">
        <v>267</v>
      </c>
      <c r="AU492" s="170" t="s">
        <v>84</v>
      </c>
      <c r="AV492" s="11" t="s">
        <v>84</v>
      </c>
      <c r="AW492" s="11" t="s">
        <v>38</v>
      </c>
      <c r="AX492" s="11" t="s">
        <v>22</v>
      </c>
      <c r="AY492" s="170" t="s">
        <v>148</v>
      </c>
    </row>
    <row r="493" spans="2:65" s="1" customFormat="1" ht="16.5" customHeight="1">
      <c r="B493" s="150"/>
      <c r="C493" s="151" t="s">
        <v>1053</v>
      </c>
      <c r="D493" s="151" t="s">
        <v>152</v>
      </c>
      <c r="E493" s="152" t="s">
        <v>1054</v>
      </c>
      <c r="F493" s="153" t="s">
        <v>1041</v>
      </c>
      <c r="G493" s="154" t="s">
        <v>251</v>
      </c>
      <c r="H493" s="155">
        <v>0.54100000000000004</v>
      </c>
      <c r="I493" s="156">
        <v>1260</v>
      </c>
      <c r="J493" s="156">
        <f>ROUND(I493*H493,2)</f>
        <v>681.66</v>
      </c>
      <c r="K493" s="153" t="s">
        <v>191</v>
      </c>
      <c r="L493" s="36"/>
      <c r="M493" s="157" t="s">
        <v>5</v>
      </c>
      <c r="N493" s="158" t="s">
        <v>46</v>
      </c>
      <c r="O493" s="159">
        <v>1.85</v>
      </c>
      <c r="P493" s="159">
        <f>O493*H493</f>
        <v>1.00085</v>
      </c>
      <c r="Q493" s="159">
        <v>2.102E-2</v>
      </c>
      <c r="R493" s="159">
        <f>Q493*H493</f>
        <v>1.1371820000000001E-2</v>
      </c>
      <c r="S493" s="159">
        <v>0</v>
      </c>
      <c r="T493" s="160">
        <f>S493*H493</f>
        <v>0</v>
      </c>
      <c r="AR493" s="22" t="s">
        <v>163</v>
      </c>
      <c r="AT493" s="22" t="s">
        <v>152</v>
      </c>
      <c r="AU493" s="22" t="s">
        <v>84</v>
      </c>
      <c r="AY493" s="22" t="s">
        <v>148</v>
      </c>
      <c r="BE493" s="161">
        <f>IF(N493="základní",J493,0)</f>
        <v>681.66</v>
      </c>
      <c r="BF493" s="161">
        <f>IF(N493="snížená",J493,0)</f>
        <v>0</v>
      </c>
      <c r="BG493" s="161">
        <f>IF(N493="zákl. přenesená",J493,0)</f>
        <v>0</v>
      </c>
      <c r="BH493" s="161">
        <f>IF(N493="sníž. přenesená",J493,0)</f>
        <v>0</v>
      </c>
      <c r="BI493" s="161">
        <f>IF(N493="nulová",J493,0)</f>
        <v>0</v>
      </c>
      <c r="BJ493" s="22" t="s">
        <v>22</v>
      </c>
      <c r="BK493" s="161">
        <f>ROUND(I493*H493,2)</f>
        <v>681.66</v>
      </c>
      <c r="BL493" s="22" t="s">
        <v>163</v>
      </c>
      <c r="BM493" s="22" t="s">
        <v>1055</v>
      </c>
    </row>
    <row r="494" spans="2:65" s="1" customFormat="1" ht="13.5">
      <c r="B494" s="36"/>
      <c r="D494" s="162" t="s">
        <v>159</v>
      </c>
      <c r="F494" s="163" t="s">
        <v>1043</v>
      </c>
      <c r="L494" s="36"/>
      <c r="M494" s="164"/>
      <c r="N494" s="37"/>
      <c r="O494" s="37"/>
      <c r="P494" s="37"/>
      <c r="Q494" s="37"/>
      <c r="R494" s="37"/>
      <c r="S494" s="37"/>
      <c r="T494" s="65"/>
      <c r="AT494" s="22" t="s">
        <v>159</v>
      </c>
      <c r="AU494" s="22" t="s">
        <v>84</v>
      </c>
    </row>
    <row r="495" spans="2:65" s="1" customFormat="1" ht="94.5">
      <c r="B495" s="36"/>
      <c r="D495" s="162" t="s">
        <v>241</v>
      </c>
      <c r="F495" s="165" t="s">
        <v>1044</v>
      </c>
      <c r="L495" s="36"/>
      <c r="M495" s="164"/>
      <c r="N495" s="37"/>
      <c r="O495" s="37"/>
      <c r="P495" s="37"/>
      <c r="Q495" s="37"/>
      <c r="R495" s="37"/>
      <c r="S495" s="37"/>
      <c r="T495" s="65"/>
      <c r="AT495" s="22" t="s">
        <v>241</v>
      </c>
      <c r="AU495" s="22" t="s">
        <v>84</v>
      </c>
    </row>
    <row r="496" spans="2:65" s="1" customFormat="1" ht="40.5">
      <c r="B496" s="36"/>
      <c r="D496" s="162" t="s">
        <v>161</v>
      </c>
      <c r="F496" s="165" t="s">
        <v>1056</v>
      </c>
      <c r="L496" s="36"/>
      <c r="M496" s="164"/>
      <c r="N496" s="37"/>
      <c r="O496" s="37"/>
      <c r="P496" s="37"/>
      <c r="Q496" s="37"/>
      <c r="R496" s="37"/>
      <c r="S496" s="37"/>
      <c r="T496" s="65"/>
      <c r="AT496" s="22" t="s">
        <v>161</v>
      </c>
      <c r="AU496" s="22" t="s">
        <v>84</v>
      </c>
    </row>
    <row r="497" spans="2:65" s="11" customFormat="1" ht="13.5">
      <c r="B497" s="169"/>
      <c r="D497" s="162" t="s">
        <v>267</v>
      </c>
      <c r="E497" s="170" t="s">
        <v>5</v>
      </c>
      <c r="F497" s="171" t="s">
        <v>1057</v>
      </c>
      <c r="H497" s="172">
        <v>0.54100000000000004</v>
      </c>
      <c r="L497" s="169"/>
      <c r="M497" s="173"/>
      <c r="N497" s="174"/>
      <c r="O497" s="174"/>
      <c r="P497" s="174"/>
      <c r="Q497" s="174"/>
      <c r="R497" s="174"/>
      <c r="S497" s="174"/>
      <c r="T497" s="175"/>
      <c r="AT497" s="170" t="s">
        <v>267</v>
      </c>
      <c r="AU497" s="170" t="s">
        <v>84</v>
      </c>
      <c r="AV497" s="11" t="s">
        <v>84</v>
      </c>
      <c r="AW497" s="11" t="s">
        <v>38</v>
      </c>
      <c r="AX497" s="11" t="s">
        <v>22</v>
      </c>
      <c r="AY497" s="170" t="s">
        <v>148</v>
      </c>
    </row>
    <row r="498" spans="2:65" s="1" customFormat="1" ht="16.5" customHeight="1">
      <c r="B498" s="150"/>
      <c r="C498" s="151" t="s">
        <v>1058</v>
      </c>
      <c r="D498" s="151" t="s">
        <v>152</v>
      </c>
      <c r="E498" s="152" t="s">
        <v>1059</v>
      </c>
      <c r="F498" s="153" t="s">
        <v>1060</v>
      </c>
      <c r="G498" s="154" t="s">
        <v>311</v>
      </c>
      <c r="H498" s="155">
        <v>30.015000000000001</v>
      </c>
      <c r="I498" s="156">
        <v>877</v>
      </c>
      <c r="J498" s="156">
        <f>ROUND(I498*H498,2)</f>
        <v>26323.16</v>
      </c>
      <c r="K498" s="153" t="s">
        <v>191</v>
      </c>
      <c r="L498" s="36"/>
      <c r="M498" s="157" t="s">
        <v>5</v>
      </c>
      <c r="N498" s="158" t="s">
        <v>46</v>
      </c>
      <c r="O498" s="159">
        <v>0.8</v>
      </c>
      <c r="P498" s="159">
        <f>O498*H498</f>
        <v>24.012</v>
      </c>
      <c r="Q498" s="159">
        <v>2.09</v>
      </c>
      <c r="R498" s="159">
        <f>Q498*H498</f>
        <v>62.731349999999999</v>
      </c>
      <c r="S498" s="159">
        <v>0</v>
      </c>
      <c r="T498" s="160">
        <f>S498*H498</f>
        <v>0</v>
      </c>
      <c r="AR498" s="22" t="s">
        <v>163</v>
      </c>
      <c r="AT498" s="22" t="s">
        <v>152</v>
      </c>
      <c r="AU498" s="22" t="s">
        <v>84</v>
      </c>
      <c r="AY498" s="22" t="s">
        <v>148</v>
      </c>
      <c r="BE498" s="161">
        <f>IF(N498="základní",J498,0)</f>
        <v>26323.16</v>
      </c>
      <c r="BF498" s="161">
        <f>IF(N498="snížená",J498,0)</f>
        <v>0</v>
      </c>
      <c r="BG498" s="161">
        <f>IF(N498="zákl. přenesená",J498,0)</f>
        <v>0</v>
      </c>
      <c r="BH498" s="161">
        <f>IF(N498="sníž. přenesená",J498,0)</f>
        <v>0</v>
      </c>
      <c r="BI498" s="161">
        <f>IF(N498="nulová",J498,0)</f>
        <v>0</v>
      </c>
      <c r="BJ498" s="22" t="s">
        <v>22</v>
      </c>
      <c r="BK498" s="161">
        <f>ROUND(I498*H498,2)</f>
        <v>26323.16</v>
      </c>
      <c r="BL498" s="22" t="s">
        <v>163</v>
      </c>
      <c r="BM498" s="22" t="s">
        <v>1061</v>
      </c>
    </row>
    <row r="499" spans="2:65" s="1" customFormat="1" ht="13.5">
      <c r="B499" s="36"/>
      <c r="D499" s="162" t="s">
        <v>159</v>
      </c>
      <c r="F499" s="163" t="s">
        <v>1062</v>
      </c>
      <c r="L499" s="36"/>
      <c r="M499" s="164"/>
      <c r="N499" s="37"/>
      <c r="O499" s="37"/>
      <c r="P499" s="37"/>
      <c r="Q499" s="37"/>
      <c r="R499" s="37"/>
      <c r="S499" s="37"/>
      <c r="T499" s="65"/>
      <c r="AT499" s="22" t="s">
        <v>159</v>
      </c>
      <c r="AU499" s="22" t="s">
        <v>84</v>
      </c>
    </row>
    <row r="500" spans="2:65" s="1" customFormat="1" ht="94.5">
      <c r="B500" s="36"/>
      <c r="D500" s="162" t="s">
        <v>241</v>
      </c>
      <c r="F500" s="165" t="s">
        <v>1063</v>
      </c>
      <c r="L500" s="36"/>
      <c r="M500" s="164"/>
      <c r="N500" s="37"/>
      <c r="O500" s="37"/>
      <c r="P500" s="37"/>
      <c r="Q500" s="37"/>
      <c r="R500" s="37"/>
      <c r="S500" s="37"/>
      <c r="T500" s="65"/>
      <c r="AT500" s="22" t="s">
        <v>241</v>
      </c>
      <c r="AU500" s="22" t="s">
        <v>84</v>
      </c>
    </row>
    <row r="501" spans="2:65" s="1" customFormat="1" ht="40.5">
      <c r="B501" s="36"/>
      <c r="D501" s="162" t="s">
        <v>161</v>
      </c>
      <c r="F501" s="165" t="s">
        <v>1064</v>
      </c>
      <c r="L501" s="36"/>
      <c r="M501" s="164"/>
      <c r="N501" s="37"/>
      <c r="O501" s="37"/>
      <c r="P501" s="37"/>
      <c r="Q501" s="37"/>
      <c r="R501" s="37"/>
      <c r="S501" s="37"/>
      <c r="T501" s="65"/>
      <c r="AT501" s="22" t="s">
        <v>161</v>
      </c>
      <c r="AU501" s="22" t="s">
        <v>84</v>
      </c>
    </row>
    <row r="502" spans="2:65" s="11" customFormat="1" ht="13.5">
      <c r="B502" s="169"/>
      <c r="D502" s="162" t="s">
        <v>267</v>
      </c>
      <c r="E502" s="170" t="s">
        <v>5</v>
      </c>
      <c r="F502" s="171" t="s">
        <v>1065</v>
      </c>
      <c r="H502" s="172">
        <v>2.9430000000000001</v>
      </c>
      <c r="L502" s="169"/>
      <c r="M502" s="173"/>
      <c r="N502" s="174"/>
      <c r="O502" s="174"/>
      <c r="P502" s="174"/>
      <c r="Q502" s="174"/>
      <c r="R502" s="174"/>
      <c r="S502" s="174"/>
      <c r="T502" s="175"/>
      <c r="AT502" s="170" t="s">
        <v>267</v>
      </c>
      <c r="AU502" s="170" t="s">
        <v>84</v>
      </c>
      <c r="AV502" s="11" t="s">
        <v>84</v>
      </c>
      <c r="AW502" s="11" t="s">
        <v>38</v>
      </c>
      <c r="AX502" s="11" t="s">
        <v>75</v>
      </c>
      <c r="AY502" s="170" t="s">
        <v>148</v>
      </c>
    </row>
    <row r="503" spans="2:65" s="11" customFormat="1" ht="13.5">
      <c r="B503" s="169"/>
      <c r="D503" s="162" t="s">
        <v>267</v>
      </c>
      <c r="E503" s="170" t="s">
        <v>5</v>
      </c>
      <c r="F503" s="171" t="s">
        <v>1066</v>
      </c>
      <c r="H503" s="172">
        <v>17.922999999999998</v>
      </c>
      <c r="L503" s="169"/>
      <c r="M503" s="173"/>
      <c r="N503" s="174"/>
      <c r="O503" s="174"/>
      <c r="P503" s="174"/>
      <c r="Q503" s="174"/>
      <c r="R503" s="174"/>
      <c r="S503" s="174"/>
      <c r="T503" s="175"/>
      <c r="AT503" s="170" t="s">
        <v>267</v>
      </c>
      <c r="AU503" s="170" t="s">
        <v>84</v>
      </c>
      <c r="AV503" s="11" t="s">
        <v>84</v>
      </c>
      <c r="AW503" s="11" t="s">
        <v>38</v>
      </c>
      <c r="AX503" s="11" t="s">
        <v>75</v>
      </c>
      <c r="AY503" s="170" t="s">
        <v>148</v>
      </c>
    </row>
    <row r="504" spans="2:65" s="11" customFormat="1" ht="13.5">
      <c r="B504" s="169"/>
      <c r="D504" s="162" t="s">
        <v>267</v>
      </c>
      <c r="E504" s="170" t="s">
        <v>5</v>
      </c>
      <c r="F504" s="171" t="s">
        <v>1067</v>
      </c>
      <c r="H504" s="172">
        <v>2.9430000000000001</v>
      </c>
      <c r="L504" s="169"/>
      <c r="M504" s="173"/>
      <c r="N504" s="174"/>
      <c r="O504" s="174"/>
      <c r="P504" s="174"/>
      <c r="Q504" s="174"/>
      <c r="R504" s="174"/>
      <c r="S504" s="174"/>
      <c r="T504" s="175"/>
      <c r="AT504" s="170" t="s">
        <v>267</v>
      </c>
      <c r="AU504" s="170" t="s">
        <v>84</v>
      </c>
      <c r="AV504" s="11" t="s">
        <v>84</v>
      </c>
      <c r="AW504" s="11" t="s">
        <v>38</v>
      </c>
      <c r="AX504" s="11" t="s">
        <v>75</v>
      </c>
      <c r="AY504" s="170" t="s">
        <v>148</v>
      </c>
    </row>
    <row r="505" spans="2:65" s="11" customFormat="1" ht="13.5">
      <c r="B505" s="169"/>
      <c r="D505" s="162" t="s">
        <v>267</v>
      </c>
      <c r="E505" s="170" t="s">
        <v>5</v>
      </c>
      <c r="F505" s="171" t="s">
        <v>1068</v>
      </c>
      <c r="H505" s="172">
        <v>6.2060000000000004</v>
      </c>
      <c r="L505" s="169"/>
      <c r="M505" s="173"/>
      <c r="N505" s="174"/>
      <c r="O505" s="174"/>
      <c r="P505" s="174"/>
      <c r="Q505" s="174"/>
      <c r="R505" s="174"/>
      <c r="S505" s="174"/>
      <c r="T505" s="175"/>
      <c r="AT505" s="170" t="s">
        <v>267</v>
      </c>
      <c r="AU505" s="170" t="s">
        <v>84</v>
      </c>
      <c r="AV505" s="11" t="s">
        <v>84</v>
      </c>
      <c r="AW505" s="11" t="s">
        <v>38</v>
      </c>
      <c r="AX505" s="11" t="s">
        <v>75</v>
      </c>
      <c r="AY505" s="170" t="s">
        <v>148</v>
      </c>
    </row>
    <row r="506" spans="2:65" s="12" customFormat="1" ht="13.5">
      <c r="B506" s="176"/>
      <c r="D506" s="162" t="s">
        <v>267</v>
      </c>
      <c r="E506" s="177" t="s">
        <v>5</v>
      </c>
      <c r="F506" s="178" t="s">
        <v>271</v>
      </c>
      <c r="H506" s="179">
        <v>30.015000000000001</v>
      </c>
      <c r="L506" s="176"/>
      <c r="M506" s="180"/>
      <c r="N506" s="181"/>
      <c r="O506" s="181"/>
      <c r="P506" s="181"/>
      <c r="Q506" s="181"/>
      <c r="R506" s="181"/>
      <c r="S506" s="181"/>
      <c r="T506" s="182"/>
      <c r="AT506" s="177" t="s">
        <v>267</v>
      </c>
      <c r="AU506" s="177" t="s">
        <v>84</v>
      </c>
      <c r="AV506" s="12" t="s">
        <v>163</v>
      </c>
      <c r="AW506" s="12" t="s">
        <v>38</v>
      </c>
      <c r="AX506" s="12" t="s">
        <v>22</v>
      </c>
      <c r="AY506" s="177" t="s">
        <v>148</v>
      </c>
    </row>
    <row r="507" spans="2:65" s="1" customFormat="1" ht="16.5" customHeight="1">
      <c r="B507" s="150"/>
      <c r="C507" s="151" t="s">
        <v>1069</v>
      </c>
      <c r="D507" s="151" t="s">
        <v>152</v>
      </c>
      <c r="E507" s="152" t="s">
        <v>1070</v>
      </c>
      <c r="F507" s="153" t="s">
        <v>1071</v>
      </c>
      <c r="G507" s="154" t="s">
        <v>311</v>
      </c>
      <c r="H507" s="155">
        <v>8.2560000000000002</v>
      </c>
      <c r="I507" s="156">
        <v>3720</v>
      </c>
      <c r="J507" s="156">
        <f>ROUND(I507*H507,2)</f>
        <v>30712.32</v>
      </c>
      <c r="K507" s="153" t="s">
        <v>191</v>
      </c>
      <c r="L507" s="36"/>
      <c r="M507" s="157" t="s">
        <v>5</v>
      </c>
      <c r="N507" s="158" t="s">
        <v>46</v>
      </c>
      <c r="O507" s="159">
        <v>3.4359999999999999</v>
      </c>
      <c r="P507" s="159">
        <f>O507*H507</f>
        <v>28.367616000000002</v>
      </c>
      <c r="Q507" s="159">
        <v>0</v>
      </c>
      <c r="R507" s="159">
        <f>Q507*H507</f>
        <v>0</v>
      </c>
      <c r="S507" s="159">
        <v>0</v>
      </c>
      <c r="T507" s="160">
        <f>S507*H507</f>
        <v>0</v>
      </c>
      <c r="AR507" s="22" t="s">
        <v>163</v>
      </c>
      <c r="AT507" s="22" t="s">
        <v>152</v>
      </c>
      <c r="AU507" s="22" t="s">
        <v>84</v>
      </c>
      <c r="AY507" s="22" t="s">
        <v>148</v>
      </c>
      <c r="BE507" s="161">
        <f>IF(N507="základní",J507,0)</f>
        <v>30712.32</v>
      </c>
      <c r="BF507" s="161">
        <f>IF(N507="snížená",J507,0)</f>
        <v>0</v>
      </c>
      <c r="BG507" s="161">
        <f>IF(N507="zákl. přenesená",J507,0)</f>
        <v>0</v>
      </c>
      <c r="BH507" s="161">
        <f>IF(N507="sníž. přenesená",J507,0)</f>
        <v>0</v>
      </c>
      <c r="BI507" s="161">
        <f>IF(N507="nulová",J507,0)</f>
        <v>0</v>
      </c>
      <c r="BJ507" s="22" t="s">
        <v>22</v>
      </c>
      <c r="BK507" s="161">
        <f>ROUND(I507*H507,2)</f>
        <v>30712.32</v>
      </c>
      <c r="BL507" s="22" t="s">
        <v>163</v>
      </c>
      <c r="BM507" s="22" t="s">
        <v>1072</v>
      </c>
    </row>
    <row r="508" spans="2:65" s="1" customFormat="1" ht="40.5">
      <c r="B508" s="36"/>
      <c r="D508" s="162" t="s">
        <v>159</v>
      </c>
      <c r="F508" s="163" t="s">
        <v>1073</v>
      </c>
      <c r="L508" s="36"/>
      <c r="M508" s="164"/>
      <c r="N508" s="37"/>
      <c r="O508" s="37"/>
      <c r="P508" s="37"/>
      <c r="Q508" s="37"/>
      <c r="R508" s="37"/>
      <c r="S508" s="37"/>
      <c r="T508" s="65"/>
      <c r="AT508" s="22" t="s">
        <v>159</v>
      </c>
      <c r="AU508" s="22" t="s">
        <v>84</v>
      </c>
    </row>
    <row r="509" spans="2:65" s="1" customFormat="1" ht="40.5">
      <c r="B509" s="36"/>
      <c r="D509" s="162" t="s">
        <v>241</v>
      </c>
      <c r="F509" s="165" t="s">
        <v>1074</v>
      </c>
      <c r="L509" s="36"/>
      <c r="M509" s="164"/>
      <c r="N509" s="37"/>
      <c r="O509" s="37"/>
      <c r="P509" s="37"/>
      <c r="Q509" s="37"/>
      <c r="R509" s="37"/>
      <c r="S509" s="37"/>
      <c r="T509" s="65"/>
      <c r="AT509" s="22" t="s">
        <v>241</v>
      </c>
      <c r="AU509" s="22" t="s">
        <v>84</v>
      </c>
    </row>
    <row r="510" spans="2:65" s="1" customFormat="1" ht="40.5">
      <c r="B510" s="36"/>
      <c r="D510" s="162" t="s">
        <v>161</v>
      </c>
      <c r="F510" s="165" t="s">
        <v>1075</v>
      </c>
      <c r="L510" s="36"/>
      <c r="M510" s="164"/>
      <c r="N510" s="37"/>
      <c r="O510" s="37"/>
      <c r="P510" s="37"/>
      <c r="Q510" s="37"/>
      <c r="R510" s="37"/>
      <c r="S510" s="37"/>
      <c r="T510" s="65"/>
      <c r="AT510" s="22" t="s">
        <v>161</v>
      </c>
      <c r="AU510" s="22" t="s">
        <v>84</v>
      </c>
    </row>
    <row r="511" spans="2:65" s="11" customFormat="1" ht="13.5">
      <c r="B511" s="169"/>
      <c r="D511" s="162" t="s">
        <v>267</v>
      </c>
      <c r="E511" s="170" t="s">
        <v>5</v>
      </c>
      <c r="F511" s="171" t="s">
        <v>628</v>
      </c>
      <c r="H511" s="172">
        <v>4.1280000000000001</v>
      </c>
      <c r="L511" s="169"/>
      <c r="M511" s="173"/>
      <c r="N511" s="174"/>
      <c r="O511" s="174"/>
      <c r="P511" s="174"/>
      <c r="Q511" s="174"/>
      <c r="R511" s="174"/>
      <c r="S511" s="174"/>
      <c r="T511" s="175"/>
      <c r="AT511" s="170" t="s">
        <v>267</v>
      </c>
      <c r="AU511" s="170" t="s">
        <v>84</v>
      </c>
      <c r="AV511" s="11" t="s">
        <v>84</v>
      </c>
      <c r="AW511" s="11" t="s">
        <v>38</v>
      </c>
      <c r="AX511" s="11" t="s">
        <v>75</v>
      </c>
      <c r="AY511" s="170" t="s">
        <v>148</v>
      </c>
    </row>
    <row r="512" spans="2:65" s="11" customFormat="1" ht="13.5">
      <c r="B512" s="169"/>
      <c r="D512" s="162" t="s">
        <v>267</v>
      </c>
      <c r="E512" s="170" t="s">
        <v>5</v>
      </c>
      <c r="F512" s="171" t="s">
        <v>629</v>
      </c>
      <c r="H512" s="172">
        <v>4.1280000000000001</v>
      </c>
      <c r="L512" s="169"/>
      <c r="M512" s="173"/>
      <c r="N512" s="174"/>
      <c r="O512" s="174"/>
      <c r="P512" s="174"/>
      <c r="Q512" s="174"/>
      <c r="R512" s="174"/>
      <c r="S512" s="174"/>
      <c r="T512" s="175"/>
      <c r="AT512" s="170" t="s">
        <v>267</v>
      </c>
      <c r="AU512" s="170" t="s">
        <v>84</v>
      </c>
      <c r="AV512" s="11" t="s">
        <v>84</v>
      </c>
      <c r="AW512" s="11" t="s">
        <v>38</v>
      </c>
      <c r="AX512" s="11" t="s">
        <v>75</v>
      </c>
      <c r="AY512" s="170" t="s">
        <v>148</v>
      </c>
    </row>
    <row r="513" spans="2:65" s="12" customFormat="1" ht="13.5">
      <c r="B513" s="176"/>
      <c r="D513" s="162" t="s">
        <v>267</v>
      </c>
      <c r="E513" s="177" t="s">
        <v>5</v>
      </c>
      <c r="F513" s="178" t="s">
        <v>271</v>
      </c>
      <c r="H513" s="179">
        <v>8.2560000000000002</v>
      </c>
      <c r="L513" s="176"/>
      <c r="M513" s="180"/>
      <c r="N513" s="181"/>
      <c r="O513" s="181"/>
      <c r="P513" s="181"/>
      <c r="Q513" s="181"/>
      <c r="R513" s="181"/>
      <c r="S513" s="181"/>
      <c r="T513" s="182"/>
      <c r="AT513" s="177" t="s">
        <v>267</v>
      </c>
      <c r="AU513" s="177" t="s">
        <v>84</v>
      </c>
      <c r="AV513" s="12" t="s">
        <v>163</v>
      </c>
      <c r="AW513" s="12" t="s">
        <v>38</v>
      </c>
      <c r="AX513" s="12" t="s">
        <v>22</v>
      </c>
      <c r="AY513" s="177" t="s">
        <v>148</v>
      </c>
    </row>
    <row r="514" spans="2:65" s="1" customFormat="1" ht="25.5" customHeight="1">
      <c r="B514" s="150"/>
      <c r="C514" s="151" t="s">
        <v>1076</v>
      </c>
      <c r="D514" s="151" t="s">
        <v>152</v>
      </c>
      <c r="E514" s="152" t="s">
        <v>1077</v>
      </c>
      <c r="F514" s="153" t="s">
        <v>1078</v>
      </c>
      <c r="G514" s="154" t="s">
        <v>311</v>
      </c>
      <c r="H514" s="155">
        <v>37</v>
      </c>
      <c r="I514" s="156">
        <v>2180</v>
      </c>
      <c r="J514" s="156">
        <f>ROUND(I514*H514,2)</f>
        <v>80660</v>
      </c>
      <c r="K514" s="153" t="s">
        <v>191</v>
      </c>
      <c r="L514" s="36"/>
      <c r="M514" s="157" t="s">
        <v>5</v>
      </c>
      <c r="N514" s="158" t="s">
        <v>46</v>
      </c>
      <c r="O514" s="159">
        <v>2.54</v>
      </c>
      <c r="P514" s="159">
        <f>O514*H514</f>
        <v>93.98</v>
      </c>
      <c r="Q514" s="159">
        <v>1.8480000000000001</v>
      </c>
      <c r="R514" s="159">
        <f>Q514*H514</f>
        <v>68.376000000000005</v>
      </c>
      <c r="S514" s="159">
        <v>0</v>
      </c>
      <c r="T514" s="160">
        <f>S514*H514</f>
        <v>0</v>
      </c>
      <c r="AR514" s="22" t="s">
        <v>163</v>
      </c>
      <c r="AT514" s="22" t="s">
        <v>152</v>
      </c>
      <c r="AU514" s="22" t="s">
        <v>84</v>
      </c>
      <c r="AY514" s="22" t="s">
        <v>148</v>
      </c>
      <c r="BE514" s="161">
        <f>IF(N514="základní",J514,0)</f>
        <v>80660</v>
      </c>
      <c r="BF514" s="161">
        <f>IF(N514="snížená",J514,0)</f>
        <v>0</v>
      </c>
      <c r="BG514" s="161">
        <f>IF(N514="zákl. přenesená",J514,0)</f>
        <v>0</v>
      </c>
      <c r="BH514" s="161">
        <f>IF(N514="sníž. přenesená",J514,0)</f>
        <v>0</v>
      </c>
      <c r="BI514" s="161">
        <f>IF(N514="nulová",J514,0)</f>
        <v>0</v>
      </c>
      <c r="BJ514" s="22" t="s">
        <v>22</v>
      </c>
      <c r="BK514" s="161">
        <f>ROUND(I514*H514,2)</f>
        <v>80660</v>
      </c>
      <c r="BL514" s="22" t="s">
        <v>163</v>
      </c>
      <c r="BM514" s="22" t="s">
        <v>1079</v>
      </c>
    </row>
    <row r="515" spans="2:65" s="1" customFormat="1" ht="40.5">
      <c r="B515" s="36"/>
      <c r="D515" s="162" t="s">
        <v>159</v>
      </c>
      <c r="F515" s="163" t="s">
        <v>1080</v>
      </c>
      <c r="L515" s="36"/>
      <c r="M515" s="164"/>
      <c r="N515" s="37"/>
      <c r="O515" s="37"/>
      <c r="P515" s="37"/>
      <c r="Q515" s="37"/>
      <c r="R515" s="37"/>
      <c r="S515" s="37"/>
      <c r="T515" s="65"/>
      <c r="AT515" s="22" t="s">
        <v>159</v>
      </c>
      <c r="AU515" s="22" t="s">
        <v>84</v>
      </c>
    </row>
    <row r="516" spans="2:65" s="1" customFormat="1" ht="40.5">
      <c r="B516" s="36"/>
      <c r="D516" s="162" t="s">
        <v>241</v>
      </c>
      <c r="F516" s="165" t="s">
        <v>1081</v>
      </c>
      <c r="L516" s="36"/>
      <c r="M516" s="164"/>
      <c r="N516" s="37"/>
      <c r="O516" s="37"/>
      <c r="P516" s="37"/>
      <c r="Q516" s="37"/>
      <c r="R516" s="37"/>
      <c r="S516" s="37"/>
      <c r="T516" s="65"/>
      <c r="AT516" s="22" t="s">
        <v>241</v>
      </c>
      <c r="AU516" s="22" t="s">
        <v>84</v>
      </c>
    </row>
    <row r="517" spans="2:65" s="1" customFormat="1" ht="54">
      <c r="B517" s="36"/>
      <c r="D517" s="162" t="s">
        <v>161</v>
      </c>
      <c r="F517" s="165" t="s">
        <v>1082</v>
      </c>
      <c r="L517" s="36"/>
      <c r="M517" s="164"/>
      <c r="N517" s="37"/>
      <c r="O517" s="37"/>
      <c r="P517" s="37"/>
      <c r="Q517" s="37"/>
      <c r="R517" s="37"/>
      <c r="S517" s="37"/>
      <c r="T517" s="65"/>
      <c r="AT517" s="22" t="s">
        <v>161</v>
      </c>
      <c r="AU517" s="22" t="s">
        <v>84</v>
      </c>
    </row>
    <row r="518" spans="2:65" s="11" customFormat="1" ht="13.5">
      <c r="B518" s="169"/>
      <c r="D518" s="162" t="s">
        <v>267</v>
      </c>
      <c r="E518" s="170" t="s">
        <v>5</v>
      </c>
      <c r="F518" s="171" t="s">
        <v>1083</v>
      </c>
      <c r="H518" s="172">
        <v>7.5</v>
      </c>
      <c r="L518" s="169"/>
      <c r="M518" s="173"/>
      <c r="N518" s="174"/>
      <c r="O518" s="174"/>
      <c r="P518" s="174"/>
      <c r="Q518" s="174"/>
      <c r="R518" s="174"/>
      <c r="S518" s="174"/>
      <c r="T518" s="175"/>
      <c r="AT518" s="170" t="s">
        <v>267</v>
      </c>
      <c r="AU518" s="170" t="s">
        <v>84</v>
      </c>
      <c r="AV518" s="11" t="s">
        <v>84</v>
      </c>
      <c r="AW518" s="11" t="s">
        <v>38</v>
      </c>
      <c r="AX518" s="11" t="s">
        <v>75</v>
      </c>
      <c r="AY518" s="170" t="s">
        <v>148</v>
      </c>
    </row>
    <row r="519" spans="2:65" s="11" customFormat="1" ht="13.5">
      <c r="B519" s="169"/>
      <c r="D519" s="162" t="s">
        <v>267</v>
      </c>
      <c r="E519" s="170" t="s">
        <v>5</v>
      </c>
      <c r="F519" s="171" t="s">
        <v>1084</v>
      </c>
      <c r="H519" s="172">
        <v>22</v>
      </c>
      <c r="L519" s="169"/>
      <c r="M519" s="173"/>
      <c r="N519" s="174"/>
      <c r="O519" s="174"/>
      <c r="P519" s="174"/>
      <c r="Q519" s="174"/>
      <c r="R519" s="174"/>
      <c r="S519" s="174"/>
      <c r="T519" s="175"/>
      <c r="AT519" s="170" t="s">
        <v>267</v>
      </c>
      <c r="AU519" s="170" t="s">
        <v>84</v>
      </c>
      <c r="AV519" s="11" t="s">
        <v>84</v>
      </c>
      <c r="AW519" s="11" t="s">
        <v>38</v>
      </c>
      <c r="AX519" s="11" t="s">
        <v>75</v>
      </c>
      <c r="AY519" s="170" t="s">
        <v>148</v>
      </c>
    </row>
    <row r="520" spans="2:65" s="11" customFormat="1" ht="13.5">
      <c r="B520" s="169"/>
      <c r="D520" s="162" t="s">
        <v>267</v>
      </c>
      <c r="E520" s="170" t="s">
        <v>5</v>
      </c>
      <c r="F520" s="171" t="s">
        <v>1085</v>
      </c>
      <c r="H520" s="172">
        <v>7.5</v>
      </c>
      <c r="L520" s="169"/>
      <c r="M520" s="173"/>
      <c r="N520" s="174"/>
      <c r="O520" s="174"/>
      <c r="P520" s="174"/>
      <c r="Q520" s="174"/>
      <c r="R520" s="174"/>
      <c r="S520" s="174"/>
      <c r="T520" s="175"/>
      <c r="AT520" s="170" t="s">
        <v>267</v>
      </c>
      <c r="AU520" s="170" t="s">
        <v>84</v>
      </c>
      <c r="AV520" s="11" t="s">
        <v>84</v>
      </c>
      <c r="AW520" s="11" t="s">
        <v>38</v>
      </c>
      <c r="AX520" s="11" t="s">
        <v>75</v>
      </c>
      <c r="AY520" s="170" t="s">
        <v>148</v>
      </c>
    </row>
    <row r="521" spans="2:65" s="12" customFormat="1" ht="13.5">
      <c r="B521" s="176"/>
      <c r="D521" s="162" t="s">
        <v>267</v>
      </c>
      <c r="E521" s="177" t="s">
        <v>5</v>
      </c>
      <c r="F521" s="178" t="s">
        <v>271</v>
      </c>
      <c r="H521" s="179">
        <v>37</v>
      </c>
      <c r="L521" s="176"/>
      <c r="M521" s="180"/>
      <c r="N521" s="181"/>
      <c r="O521" s="181"/>
      <c r="P521" s="181"/>
      <c r="Q521" s="181"/>
      <c r="R521" s="181"/>
      <c r="S521" s="181"/>
      <c r="T521" s="182"/>
      <c r="AT521" s="177" t="s">
        <v>267</v>
      </c>
      <c r="AU521" s="177" t="s">
        <v>84</v>
      </c>
      <c r="AV521" s="12" t="s">
        <v>163</v>
      </c>
      <c r="AW521" s="12" t="s">
        <v>38</v>
      </c>
      <c r="AX521" s="12" t="s">
        <v>22</v>
      </c>
      <c r="AY521" s="177" t="s">
        <v>148</v>
      </c>
    </row>
    <row r="522" spans="2:65" s="1" customFormat="1" ht="25.5" customHeight="1">
      <c r="B522" s="150"/>
      <c r="C522" s="151" t="s">
        <v>1086</v>
      </c>
      <c r="D522" s="151" t="s">
        <v>152</v>
      </c>
      <c r="E522" s="152" t="s">
        <v>1087</v>
      </c>
      <c r="F522" s="153" t="s">
        <v>1088</v>
      </c>
      <c r="G522" s="154" t="s">
        <v>311</v>
      </c>
      <c r="H522" s="155">
        <v>4.8</v>
      </c>
      <c r="I522" s="156">
        <v>1100</v>
      </c>
      <c r="J522" s="156">
        <f>ROUND(I522*H522,2)</f>
        <v>5280</v>
      </c>
      <c r="K522" s="153" t="s">
        <v>191</v>
      </c>
      <c r="L522" s="36"/>
      <c r="M522" s="157" t="s">
        <v>5</v>
      </c>
      <c r="N522" s="158" t="s">
        <v>46</v>
      </c>
      <c r="O522" s="159">
        <v>0.38600000000000001</v>
      </c>
      <c r="P522" s="159">
        <f>O522*H522</f>
        <v>1.8528</v>
      </c>
      <c r="Q522" s="159">
        <v>2.004</v>
      </c>
      <c r="R522" s="159">
        <f>Q522*H522</f>
        <v>9.6191999999999993</v>
      </c>
      <c r="S522" s="159">
        <v>0</v>
      </c>
      <c r="T522" s="160">
        <f>S522*H522</f>
        <v>0</v>
      </c>
      <c r="AR522" s="22" t="s">
        <v>163</v>
      </c>
      <c r="AT522" s="22" t="s">
        <v>152</v>
      </c>
      <c r="AU522" s="22" t="s">
        <v>84</v>
      </c>
      <c r="AY522" s="22" t="s">
        <v>148</v>
      </c>
      <c r="BE522" s="161">
        <f>IF(N522="základní",J522,0)</f>
        <v>5280</v>
      </c>
      <c r="BF522" s="161">
        <f>IF(N522="snížená",J522,0)</f>
        <v>0</v>
      </c>
      <c r="BG522" s="161">
        <f>IF(N522="zákl. přenesená",J522,0)</f>
        <v>0</v>
      </c>
      <c r="BH522" s="161">
        <f>IF(N522="sníž. přenesená",J522,0)</f>
        <v>0</v>
      </c>
      <c r="BI522" s="161">
        <f>IF(N522="nulová",J522,0)</f>
        <v>0</v>
      </c>
      <c r="BJ522" s="22" t="s">
        <v>22</v>
      </c>
      <c r="BK522" s="161">
        <f>ROUND(I522*H522,2)</f>
        <v>5280</v>
      </c>
      <c r="BL522" s="22" t="s">
        <v>163</v>
      </c>
      <c r="BM522" s="22" t="s">
        <v>1089</v>
      </c>
    </row>
    <row r="523" spans="2:65" s="1" customFormat="1" ht="13.5">
      <c r="B523" s="36"/>
      <c r="D523" s="162" t="s">
        <v>159</v>
      </c>
      <c r="F523" s="163" t="s">
        <v>1090</v>
      </c>
      <c r="L523" s="36"/>
      <c r="M523" s="164"/>
      <c r="N523" s="37"/>
      <c r="O523" s="37"/>
      <c r="P523" s="37"/>
      <c r="Q523" s="37"/>
      <c r="R523" s="37"/>
      <c r="S523" s="37"/>
      <c r="T523" s="65"/>
      <c r="AT523" s="22" t="s">
        <v>159</v>
      </c>
      <c r="AU523" s="22" t="s">
        <v>84</v>
      </c>
    </row>
    <row r="524" spans="2:65" s="1" customFormat="1" ht="94.5">
      <c r="B524" s="36"/>
      <c r="D524" s="162" t="s">
        <v>241</v>
      </c>
      <c r="F524" s="165" t="s">
        <v>1091</v>
      </c>
      <c r="L524" s="36"/>
      <c r="M524" s="164"/>
      <c r="N524" s="37"/>
      <c r="O524" s="37"/>
      <c r="P524" s="37"/>
      <c r="Q524" s="37"/>
      <c r="R524" s="37"/>
      <c r="S524" s="37"/>
      <c r="T524" s="65"/>
      <c r="AT524" s="22" t="s">
        <v>241</v>
      </c>
      <c r="AU524" s="22" t="s">
        <v>84</v>
      </c>
    </row>
    <row r="525" spans="2:65" s="1" customFormat="1" ht="54">
      <c r="B525" s="36"/>
      <c r="D525" s="162" t="s">
        <v>161</v>
      </c>
      <c r="F525" s="165" t="s">
        <v>1092</v>
      </c>
      <c r="L525" s="36"/>
      <c r="M525" s="164"/>
      <c r="N525" s="37"/>
      <c r="O525" s="37"/>
      <c r="P525" s="37"/>
      <c r="Q525" s="37"/>
      <c r="R525" s="37"/>
      <c r="S525" s="37"/>
      <c r="T525" s="65"/>
      <c r="AT525" s="22" t="s">
        <v>161</v>
      </c>
      <c r="AU525" s="22" t="s">
        <v>84</v>
      </c>
    </row>
    <row r="526" spans="2:65" s="11" customFormat="1" ht="13.5">
      <c r="B526" s="169"/>
      <c r="D526" s="162" t="s">
        <v>267</v>
      </c>
      <c r="E526" s="170" t="s">
        <v>5</v>
      </c>
      <c r="F526" s="171" t="s">
        <v>1093</v>
      </c>
      <c r="H526" s="172">
        <v>4.8</v>
      </c>
      <c r="L526" s="169"/>
      <c r="M526" s="173"/>
      <c r="N526" s="174"/>
      <c r="O526" s="174"/>
      <c r="P526" s="174"/>
      <c r="Q526" s="174"/>
      <c r="R526" s="174"/>
      <c r="S526" s="174"/>
      <c r="T526" s="175"/>
      <c r="AT526" s="170" t="s">
        <v>267</v>
      </c>
      <c r="AU526" s="170" t="s">
        <v>84</v>
      </c>
      <c r="AV526" s="11" t="s">
        <v>84</v>
      </c>
      <c r="AW526" s="11" t="s">
        <v>38</v>
      </c>
      <c r="AX526" s="11" t="s">
        <v>22</v>
      </c>
      <c r="AY526" s="170" t="s">
        <v>148</v>
      </c>
    </row>
    <row r="527" spans="2:65" s="1" customFormat="1" ht="25.5" customHeight="1">
      <c r="B527" s="150"/>
      <c r="C527" s="151" t="s">
        <v>1094</v>
      </c>
      <c r="D527" s="151" t="s">
        <v>152</v>
      </c>
      <c r="E527" s="152" t="s">
        <v>1095</v>
      </c>
      <c r="F527" s="153" t="s">
        <v>1096</v>
      </c>
      <c r="G527" s="154" t="s">
        <v>251</v>
      </c>
      <c r="H527" s="155">
        <v>194.285</v>
      </c>
      <c r="I527" s="156">
        <v>1840</v>
      </c>
      <c r="J527" s="156">
        <f>ROUND(I527*H527,2)</f>
        <v>357484.4</v>
      </c>
      <c r="K527" s="153" t="s">
        <v>191</v>
      </c>
      <c r="L527" s="36"/>
      <c r="M527" s="157" t="s">
        <v>5</v>
      </c>
      <c r="N527" s="158" t="s">
        <v>46</v>
      </c>
      <c r="O527" s="159">
        <v>2.0499999999999998</v>
      </c>
      <c r="P527" s="159">
        <f>O527*H527</f>
        <v>398.28424999999999</v>
      </c>
      <c r="Q527" s="159">
        <v>1.2878099999999999</v>
      </c>
      <c r="R527" s="159">
        <f>Q527*H527</f>
        <v>250.20216584999997</v>
      </c>
      <c r="S527" s="159">
        <v>0</v>
      </c>
      <c r="T527" s="160">
        <f>S527*H527</f>
        <v>0</v>
      </c>
      <c r="AR527" s="22" t="s">
        <v>163</v>
      </c>
      <c r="AT527" s="22" t="s">
        <v>152</v>
      </c>
      <c r="AU527" s="22" t="s">
        <v>84</v>
      </c>
      <c r="AY527" s="22" t="s">
        <v>148</v>
      </c>
      <c r="BE527" s="161">
        <f>IF(N527="základní",J527,0)</f>
        <v>357484.4</v>
      </c>
      <c r="BF527" s="161">
        <f>IF(N527="snížená",J527,0)</f>
        <v>0</v>
      </c>
      <c r="BG527" s="161">
        <f>IF(N527="zákl. přenesená",J527,0)</f>
        <v>0</v>
      </c>
      <c r="BH527" s="161">
        <f>IF(N527="sníž. přenesená",J527,0)</f>
        <v>0</v>
      </c>
      <c r="BI527" s="161">
        <f>IF(N527="nulová",J527,0)</f>
        <v>0</v>
      </c>
      <c r="BJ527" s="22" t="s">
        <v>22</v>
      </c>
      <c r="BK527" s="161">
        <f>ROUND(I527*H527,2)</f>
        <v>357484.4</v>
      </c>
      <c r="BL527" s="22" t="s">
        <v>163</v>
      </c>
      <c r="BM527" s="22" t="s">
        <v>1097</v>
      </c>
    </row>
    <row r="528" spans="2:65" s="1" customFormat="1" ht="27">
      <c r="B528" s="36"/>
      <c r="D528" s="162" t="s">
        <v>159</v>
      </c>
      <c r="F528" s="163" t="s">
        <v>1098</v>
      </c>
      <c r="L528" s="36"/>
      <c r="M528" s="164"/>
      <c r="N528" s="37"/>
      <c r="O528" s="37"/>
      <c r="P528" s="37"/>
      <c r="Q528" s="37"/>
      <c r="R528" s="37"/>
      <c r="S528" s="37"/>
      <c r="T528" s="65"/>
      <c r="AT528" s="22" t="s">
        <v>159</v>
      </c>
      <c r="AU528" s="22" t="s">
        <v>84</v>
      </c>
    </row>
    <row r="529" spans="2:65" s="1" customFormat="1" ht="81">
      <c r="B529" s="36"/>
      <c r="D529" s="162" t="s">
        <v>241</v>
      </c>
      <c r="F529" s="165" t="s">
        <v>1099</v>
      </c>
      <c r="L529" s="36"/>
      <c r="M529" s="164"/>
      <c r="N529" s="37"/>
      <c r="O529" s="37"/>
      <c r="P529" s="37"/>
      <c r="Q529" s="37"/>
      <c r="R529" s="37"/>
      <c r="S529" s="37"/>
      <c r="T529" s="65"/>
      <c r="AT529" s="22" t="s">
        <v>241</v>
      </c>
      <c r="AU529" s="22" t="s">
        <v>84</v>
      </c>
    </row>
    <row r="530" spans="2:65" s="1" customFormat="1" ht="40.5">
      <c r="B530" s="36"/>
      <c r="D530" s="162" t="s">
        <v>161</v>
      </c>
      <c r="F530" s="165" t="s">
        <v>1100</v>
      </c>
      <c r="L530" s="36"/>
      <c r="M530" s="164"/>
      <c r="N530" s="37"/>
      <c r="O530" s="37"/>
      <c r="P530" s="37"/>
      <c r="Q530" s="37"/>
      <c r="R530" s="37"/>
      <c r="S530" s="37"/>
      <c r="T530" s="65"/>
      <c r="AT530" s="22" t="s">
        <v>161</v>
      </c>
      <c r="AU530" s="22" t="s">
        <v>84</v>
      </c>
    </row>
    <row r="531" spans="2:65" s="11" customFormat="1" ht="13.5">
      <c r="B531" s="169"/>
      <c r="D531" s="162" t="s">
        <v>267</v>
      </c>
      <c r="E531" s="170" t="s">
        <v>5</v>
      </c>
      <c r="F531" s="171" t="s">
        <v>1101</v>
      </c>
      <c r="H531" s="172">
        <v>99.805000000000007</v>
      </c>
      <c r="L531" s="169"/>
      <c r="M531" s="173"/>
      <c r="N531" s="174"/>
      <c r="O531" s="174"/>
      <c r="P531" s="174"/>
      <c r="Q531" s="174"/>
      <c r="R531" s="174"/>
      <c r="S531" s="174"/>
      <c r="T531" s="175"/>
      <c r="AT531" s="170" t="s">
        <v>267</v>
      </c>
      <c r="AU531" s="170" t="s">
        <v>84</v>
      </c>
      <c r="AV531" s="11" t="s">
        <v>84</v>
      </c>
      <c r="AW531" s="11" t="s">
        <v>38</v>
      </c>
      <c r="AX531" s="11" t="s">
        <v>75</v>
      </c>
      <c r="AY531" s="170" t="s">
        <v>148</v>
      </c>
    </row>
    <row r="532" spans="2:65" s="11" customFormat="1" ht="13.5">
      <c r="B532" s="169"/>
      <c r="D532" s="162" t="s">
        <v>267</v>
      </c>
      <c r="E532" s="170" t="s">
        <v>5</v>
      </c>
      <c r="F532" s="171" t="s">
        <v>1102</v>
      </c>
      <c r="H532" s="172">
        <v>90.73</v>
      </c>
      <c r="L532" s="169"/>
      <c r="M532" s="173"/>
      <c r="N532" s="174"/>
      <c r="O532" s="174"/>
      <c r="P532" s="174"/>
      <c r="Q532" s="174"/>
      <c r="R532" s="174"/>
      <c r="S532" s="174"/>
      <c r="T532" s="175"/>
      <c r="AT532" s="170" t="s">
        <v>267</v>
      </c>
      <c r="AU532" s="170" t="s">
        <v>84</v>
      </c>
      <c r="AV532" s="11" t="s">
        <v>84</v>
      </c>
      <c r="AW532" s="11" t="s">
        <v>38</v>
      </c>
      <c r="AX532" s="11" t="s">
        <v>75</v>
      </c>
      <c r="AY532" s="170" t="s">
        <v>148</v>
      </c>
    </row>
    <row r="533" spans="2:65" s="11" customFormat="1" ht="13.5">
      <c r="B533" s="169"/>
      <c r="D533" s="162" t="s">
        <v>267</v>
      </c>
      <c r="E533" s="170" t="s">
        <v>5</v>
      </c>
      <c r="F533" s="171" t="s">
        <v>1103</v>
      </c>
      <c r="H533" s="172">
        <v>2</v>
      </c>
      <c r="L533" s="169"/>
      <c r="M533" s="173"/>
      <c r="N533" s="174"/>
      <c r="O533" s="174"/>
      <c r="P533" s="174"/>
      <c r="Q533" s="174"/>
      <c r="R533" s="174"/>
      <c r="S533" s="174"/>
      <c r="T533" s="175"/>
      <c r="AT533" s="170" t="s">
        <v>267</v>
      </c>
      <c r="AU533" s="170" t="s">
        <v>84</v>
      </c>
      <c r="AV533" s="11" t="s">
        <v>84</v>
      </c>
      <c r="AW533" s="11" t="s">
        <v>38</v>
      </c>
      <c r="AX533" s="11" t="s">
        <v>75</v>
      </c>
      <c r="AY533" s="170" t="s">
        <v>148</v>
      </c>
    </row>
    <row r="534" spans="2:65" s="11" customFormat="1" ht="13.5">
      <c r="B534" s="169"/>
      <c r="D534" s="162" t="s">
        <v>267</v>
      </c>
      <c r="E534" s="170" t="s">
        <v>5</v>
      </c>
      <c r="F534" s="171" t="s">
        <v>1104</v>
      </c>
      <c r="H534" s="172">
        <v>1.75</v>
      </c>
      <c r="L534" s="169"/>
      <c r="M534" s="173"/>
      <c r="N534" s="174"/>
      <c r="O534" s="174"/>
      <c r="P534" s="174"/>
      <c r="Q534" s="174"/>
      <c r="R534" s="174"/>
      <c r="S534" s="174"/>
      <c r="T534" s="175"/>
      <c r="AT534" s="170" t="s">
        <v>267</v>
      </c>
      <c r="AU534" s="170" t="s">
        <v>84</v>
      </c>
      <c r="AV534" s="11" t="s">
        <v>84</v>
      </c>
      <c r="AW534" s="11" t="s">
        <v>38</v>
      </c>
      <c r="AX534" s="11" t="s">
        <v>75</v>
      </c>
      <c r="AY534" s="170" t="s">
        <v>148</v>
      </c>
    </row>
    <row r="535" spans="2:65" s="12" customFormat="1" ht="13.5">
      <c r="B535" s="176"/>
      <c r="D535" s="162" t="s">
        <v>267</v>
      </c>
      <c r="E535" s="177" t="s">
        <v>5</v>
      </c>
      <c r="F535" s="178" t="s">
        <v>271</v>
      </c>
      <c r="H535" s="179">
        <v>194.285</v>
      </c>
      <c r="L535" s="176"/>
      <c r="M535" s="180"/>
      <c r="N535" s="181"/>
      <c r="O535" s="181"/>
      <c r="P535" s="181"/>
      <c r="Q535" s="181"/>
      <c r="R535" s="181"/>
      <c r="S535" s="181"/>
      <c r="T535" s="182"/>
      <c r="AT535" s="177" t="s">
        <v>267</v>
      </c>
      <c r="AU535" s="177" t="s">
        <v>84</v>
      </c>
      <c r="AV535" s="12" t="s">
        <v>163</v>
      </c>
      <c r="AW535" s="12" t="s">
        <v>38</v>
      </c>
      <c r="AX535" s="12" t="s">
        <v>22</v>
      </c>
      <c r="AY535" s="177" t="s">
        <v>148</v>
      </c>
    </row>
    <row r="536" spans="2:65" s="10" customFormat="1" ht="22.35" customHeight="1">
      <c r="B536" s="138"/>
      <c r="D536" s="139" t="s">
        <v>74</v>
      </c>
      <c r="E536" s="148" t="s">
        <v>901</v>
      </c>
      <c r="F536" s="148" t="s">
        <v>1105</v>
      </c>
      <c r="J536" s="149">
        <f>BK536</f>
        <v>44988.200000000004</v>
      </c>
      <c r="L536" s="138"/>
      <c r="M536" s="142"/>
      <c r="N536" s="143"/>
      <c r="O536" s="143"/>
      <c r="P536" s="144">
        <f>SUM(P537:P559)</f>
        <v>60.590873000000002</v>
      </c>
      <c r="Q536" s="143"/>
      <c r="R536" s="144">
        <f>SUM(R537:R559)</f>
        <v>13.798773670000001</v>
      </c>
      <c r="S536" s="143"/>
      <c r="T536" s="145">
        <f>SUM(T537:T559)</f>
        <v>0</v>
      </c>
      <c r="AR536" s="139" t="s">
        <v>22</v>
      </c>
      <c r="AT536" s="146" t="s">
        <v>74</v>
      </c>
      <c r="AU536" s="146" t="s">
        <v>84</v>
      </c>
      <c r="AY536" s="139" t="s">
        <v>148</v>
      </c>
      <c r="BK536" s="147">
        <f>SUM(BK537:BK559)</f>
        <v>44988.200000000004</v>
      </c>
    </row>
    <row r="537" spans="2:65" s="1" customFormat="1" ht="16.5" customHeight="1">
      <c r="B537" s="150"/>
      <c r="C537" s="151" t="s">
        <v>1106</v>
      </c>
      <c r="D537" s="151" t="s">
        <v>152</v>
      </c>
      <c r="E537" s="152" t="s">
        <v>1107</v>
      </c>
      <c r="F537" s="153" t="s">
        <v>1108</v>
      </c>
      <c r="G537" s="154" t="s">
        <v>311</v>
      </c>
      <c r="H537" s="155">
        <v>2.9860000000000002</v>
      </c>
      <c r="I537" s="156">
        <v>3100</v>
      </c>
      <c r="J537" s="156">
        <f>ROUND(I537*H537,2)</f>
        <v>9256.6</v>
      </c>
      <c r="K537" s="153" t="s">
        <v>191</v>
      </c>
      <c r="L537" s="36"/>
      <c r="M537" s="157" t="s">
        <v>5</v>
      </c>
      <c r="N537" s="158" t="s">
        <v>46</v>
      </c>
      <c r="O537" s="159">
        <v>2.4500000000000002</v>
      </c>
      <c r="P537" s="159">
        <f>O537*H537</f>
        <v>7.3157000000000014</v>
      </c>
      <c r="Q537" s="159">
        <v>2.2564199999999999</v>
      </c>
      <c r="R537" s="159">
        <f>Q537*H537</f>
        <v>6.7376701199999998</v>
      </c>
      <c r="S537" s="159">
        <v>0</v>
      </c>
      <c r="T537" s="160">
        <f>S537*H537</f>
        <v>0</v>
      </c>
      <c r="AR537" s="22" t="s">
        <v>163</v>
      </c>
      <c r="AT537" s="22" t="s">
        <v>152</v>
      </c>
      <c r="AU537" s="22" t="s">
        <v>151</v>
      </c>
      <c r="AY537" s="22" t="s">
        <v>148</v>
      </c>
      <c r="BE537" s="161">
        <f>IF(N537="základní",J537,0)</f>
        <v>9256.6</v>
      </c>
      <c r="BF537" s="161">
        <f>IF(N537="snížená",J537,0)</f>
        <v>0</v>
      </c>
      <c r="BG537" s="161">
        <f>IF(N537="zákl. přenesená",J537,0)</f>
        <v>0</v>
      </c>
      <c r="BH537" s="161">
        <f>IF(N537="sníž. přenesená",J537,0)</f>
        <v>0</v>
      </c>
      <c r="BI537" s="161">
        <f>IF(N537="nulová",J537,0)</f>
        <v>0</v>
      </c>
      <c r="BJ537" s="22" t="s">
        <v>22</v>
      </c>
      <c r="BK537" s="161">
        <f>ROUND(I537*H537,2)</f>
        <v>9256.6</v>
      </c>
      <c r="BL537" s="22" t="s">
        <v>163</v>
      </c>
      <c r="BM537" s="22" t="s">
        <v>1109</v>
      </c>
    </row>
    <row r="538" spans="2:65" s="1" customFormat="1" ht="27">
      <c r="B538" s="36"/>
      <c r="D538" s="162" t="s">
        <v>159</v>
      </c>
      <c r="F538" s="163" t="s">
        <v>1110</v>
      </c>
      <c r="L538" s="36"/>
      <c r="M538" s="164"/>
      <c r="N538" s="37"/>
      <c r="O538" s="37"/>
      <c r="P538" s="37"/>
      <c r="Q538" s="37"/>
      <c r="R538" s="37"/>
      <c r="S538" s="37"/>
      <c r="T538" s="65"/>
      <c r="AT538" s="22" t="s">
        <v>159</v>
      </c>
      <c r="AU538" s="22" t="s">
        <v>151</v>
      </c>
    </row>
    <row r="539" spans="2:65" s="1" customFormat="1" ht="40.5">
      <c r="B539" s="36"/>
      <c r="D539" s="162" t="s">
        <v>161</v>
      </c>
      <c r="F539" s="165" t="s">
        <v>1111</v>
      </c>
      <c r="L539" s="36"/>
      <c r="M539" s="164"/>
      <c r="N539" s="37"/>
      <c r="O539" s="37"/>
      <c r="P539" s="37"/>
      <c r="Q539" s="37"/>
      <c r="R539" s="37"/>
      <c r="S539" s="37"/>
      <c r="T539" s="65"/>
      <c r="AT539" s="22" t="s">
        <v>161</v>
      </c>
      <c r="AU539" s="22" t="s">
        <v>151</v>
      </c>
    </row>
    <row r="540" spans="2:65" s="11" customFormat="1" ht="13.5">
      <c r="B540" s="169"/>
      <c r="D540" s="162" t="s">
        <v>267</v>
      </c>
      <c r="E540" s="170" t="s">
        <v>5</v>
      </c>
      <c r="F540" s="171" t="s">
        <v>1112</v>
      </c>
      <c r="H540" s="172">
        <v>1.4930000000000001</v>
      </c>
      <c r="L540" s="169"/>
      <c r="M540" s="173"/>
      <c r="N540" s="174"/>
      <c r="O540" s="174"/>
      <c r="P540" s="174"/>
      <c r="Q540" s="174"/>
      <c r="R540" s="174"/>
      <c r="S540" s="174"/>
      <c r="T540" s="175"/>
      <c r="AT540" s="170" t="s">
        <v>267</v>
      </c>
      <c r="AU540" s="170" t="s">
        <v>151</v>
      </c>
      <c r="AV540" s="11" t="s">
        <v>84</v>
      </c>
      <c r="AW540" s="11" t="s">
        <v>38</v>
      </c>
      <c r="AX540" s="11" t="s">
        <v>75</v>
      </c>
      <c r="AY540" s="170" t="s">
        <v>148</v>
      </c>
    </row>
    <row r="541" spans="2:65" s="11" customFormat="1" ht="13.5">
      <c r="B541" s="169"/>
      <c r="D541" s="162" t="s">
        <v>267</v>
      </c>
      <c r="E541" s="170" t="s">
        <v>5</v>
      </c>
      <c r="F541" s="171" t="s">
        <v>1113</v>
      </c>
      <c r="H541" s="172">
        <v>1.4930000000000001</v>
      </c>
      <c r="L541" s="169"/>
      <c r="M541" s="173"/>
      <c r="N541" s="174"/>
      <c r="O541" s="174"/>
      <c r="P541" s="174"/>
      <c r="Q541" s="174"/>
      <c r="R541" s="174"/>
      <c r="S541" s="174"/>
      <c r="T541" s="175"/>
      <c r="AT541" s="170" t="s">
        <v>267</v>
      </c>
      <c r="AU541" s="170" t="s">
        <v>151</v>
      </c>
      <c r="AV541" s="11" t="s">
        <v>84</v>
      </c>
      <c r="AW541" s="11" t="s">
        <v>38</v>
      </c>
      <c r="AX541" s="11" t="s">
        <v>75</v>
      </c>
      <c r="AY541" s="170" t="s">
        <v>148</v>
      </c>
    </row>
    <row r="542" spans="2:65" s="12" customFormat="1" ht="13.5">
      <c r="B542" s="176"/>
      <c r="D542" s="162" t="s">
        <v>267</v>
      </c>
      <c r="E542" s="177" t="s">
        <v>5</v>
      </c>
      <c r="F542" s="178" t="s">
        <v>271</v>
      </c>
      <c r="H542" s="179">
        <v>2.9860000000000002</v>
      </c>
      <c r="L542" s="176"/>
      <c r="M542" s="180"/>
      <c r="N542" s="181"/>
      <c r="O542" s="181"/>
      <c r="P542" s="181"/>
      <c r="Q542" s="181"/>
      <c r="R542" s="181"/>
      <c r="S542" s="181"/>
      <c r="T542" s="182"/>
      <c r="AT542" s="177" t="s">
        <v>267</v>
      </c>
      <c r="AU542" s="177" t="s">
        <v>151</v>
      </c>
      <c r="AV542" s="12" t="s">
        <v>163</v>
      </c>
      <c r="AW542" s="12" t="s">
        <v>38</v>
      </c>
      <c r="AX542" s="12" t="s">
        <v>22</v>
      </c>
      <c r="AY542" s="177" t="s">
        <v>148</v>
      </c>
    </row>
    <row r="543" spans="2:65" s="1" customFormat="1" ht="16.5" customHeight="1">
      <c r="B543" s="150"/>
      <c r="C543" s="151" t="s">
        <v>1114</v>
      </c>
      <c r="D543" s="151" t="s">
        <v>152</v>
      </c>
      <c r="E543" s="152" t="s">
        <v>1115</v>
      </c>
      <c r="F543" s="153" t="s">
        <v>1116</v>
      </c>
      <c r="G543" s="154" t="s">
        <v>311</v>
      </c>
      <c r="H543" s="155">
        <v>2.6779999999999999</v>
      </c>
      <c r="I543" s="156">
        <v>3650</v>
      </c>
      <c r="J543" s="156">
        <f>ROUND(I543*H543,2)</f>
        <v>9774.7000000000007</v>
      </c>
      <c r="K543" s="153" t="s">
        <v>191</v>
      </c>
      <c r="L543" s="36"/>
      <c r="M543" s="157" t="s">
        <v>5</v>
      </c>
      <c r="N543" s="158" t="s">
        <v>46</v>
      </c>
      <c r="O543" s="159">
        <v>2.5129999999999999</v>
      </c>
      <c r="P543" s="159">
        <f>O543*H543</f>
        <v>6.7298139999999993</v>
      </c>
      <c r="Q543" s="159">
        <v>2.4533700000000001</v>
      </c>
      <c r="R543" s="159">
        <f>Q543*H543</f>
        <v>6.57012486</v>
      </c>
      <c r="S543" s="159">
        <v>0</v>
      </c>
      <c r="T543" s="160">
        <f>S543*H543</f>
        <v>0</v>
      </c>
      <c r="AR543" s="22" t="s">
        <v>163</v>
      </c>
      <c r="AT543" s="22" t="s">
        <v>152</v>
      </c>
      <c r="AU543" s="22" t="s">
        <v>151</v>
      </c>
      <c r="AY543" s="22" t="s">
        <v>148</v>
      </c>
      <c r="BE543" s="161">
        <f>IF(N543="základní",J543,0)</f>
        <v>9774.7000000000007</v>
      </c>
      <c r="BF543" s="161">
        <f>IF(N543="snížená",J543,0)</f>
        <v>0</v>
      </c>
      <c r="BG543" s="161">
        <f>IF(N543="zákl. přenesená",J543,0)</f>
        <v>0</v>
      </c>
      <c r="BH543" s="161">
        <f>IF(N543="sníž. přenesená",J543,0)</f>
        <v>0</v>
      </c>
      <c r="BI543" s="161">
        <f>IF(N543="nulová",J543,0)</f>
        <v>0</v>
      </c>
      <c r="BJ543" s="22" t="s">
        <v>22</v>
      </c>
      <c r="BK543" s="161">
        <f>ROUND(I543*H543,2)</f>
        <v>9774.7000000000007</v>
      </c>
      <c r="BL543" s="22" t="s">
        <v>163</v>
      </c>
      <c r="BM543" s="22" t="s">
        <v>1117</v>
      </c>
    </row>
    <row r="544" spans="2:65" s="1" customFormat="1" ht="27">
      <c r="B544" s="36"/>
      <c r="D544" s="162" t="s">
        <v>159</v>
      </c>
      <c r="F544" s="163" t="s">
        <v>1118</v>
      </c>
      <c r="L544" s="36"/>
      <c r="M544" s="164"/>
      <c r="N544" s="37"/>
      <c r="O544" s="37"/>
      <c r="P544" s="37"/>
      <c r="Q544" s="37"/>
      <c r="R544" s="37"/>
      <c r="S544" s="37"/>
      <c r="T544" s="65"/>
      <c r="AT544" s="22" t="s">
        <v>159</v>
      </c>
      <c r="AU544" s="22" t="s">
        <v>151</v>
      </c>
    </row>
    <row r="545" spans="2:65" s="1" customFormat="1" ht="40.5">
      <c r="B545" s="36"/>
      <c r="D545" s="162" t="s">
        <v>161</v>
      </c>
      <c r="F545" s="165" t="s">
        <v>1119</v>
      </c>
      <c r="L545" s="36"/>
      <c r="M545" s="164"/>
      <c r="N545" s="37"/>
      <c r="O545" s="37"/>
      <c r="P545" s="37"/>
      <c r="Q545" s="37"/>
      <c r="R545" s="37"/>
      <c r="S545" s="37"/>
      <c r="T545" s="65"/>
      <c r="AT545" s="22" t="s">
        <v>161</v>
      </c>
      <c r="AU545" s="22" t="s">
        <v>151</v>
      </c>
    </row>
    <row r="546" spans="2:65" s="11" customFormat="1" ht="13.5">
      <c r="B546" s="169"/>
      <c r="D546" s="162" t="s">
        <v>267</v>
      </c>
      <c r="E546" s="170" t="s">
        <v>5</v>
      </c>
      <c r="F546" s="171" t="s">
        <v>1120</v>
      </c>
      <c r="H546" s="172">
        <v>1.339</v>
      </c>
      <c r="L546" s="169"/>
      <c r="M546" s="173"/>
      <c r="N546" s="174"/>
      <c r="O546" s="174"/>
      <c r="P546" s="174"/>
      <c r="Q546" s="174"/>
      <c r="R546" s="174"/>
      <c r="S546" s="174"/>
      <c r="T546" s="175"/>
      <c r="AT546" s="170" t="s">
        <v>267</v>
      </c>
      <c r="AU546" s="170" t="s">
        <v>151</v>
      </c>
      <c r="AV546" s="11" t="s">
        <v>84</v>
      </c>
      <c r="AW546" s="11" t="s">
        <v>38</v>
      </c>
      <c r="AX546" s="11" t="s">
        <v>75</v>
      </c>
      <c r="AY546" s="170" t="s">
        <v>148</v>
      </c>
    </row>
    <row r="547" spans="2:65" s="11" customFormat="1" ht="13.5">
      <c r="B547" s="169"/>
      <c r="D547" s="162" t="s">
        <v>267</v>
      </c>
      <c r="E547" s="170" t="s">
        <v>5</v>
      </c>
      <c r="F547" s="171" t="s">
        <v>1121</v>
      </c>
      <c r="H547" s="172">
        <v>1.339</v>
      </c>
      <c r="L547" s="169"/>
      <c r="M547" s="173"/>
      <c r="N547" s="174"/>
      <c r="O547" s="174"/>
      <c r="P547" s="174"/>
      <c r="Q547" s="174"/>
      <c r="R547" s="174"/>
      <c r="S547" s="174"/>
      <c r="T547" s="175"/>
      <c r="AT547" s="170" t="s">
        <v>267</v>
      </c>
      <c r="AU547" s="170" t="s">
        <v>151</v>
      </c>
      <c r="AV547" s="11" t="s">
        <v>84</v>
      </c>
      <c r="AW547" s="11" t="s">
        <v>38</v>
      </c>
      <c r="AX547" s="11" t="s">
        <v>75</v>
      </c>
      <c r="AY547" s="170" t="s">
        <v>148</v>
      </c>
    </row>
    <row r="548" spans="2:65" s="12" customFormat="1" ht="13.5">
      <c r="B548" s="176"/>
      <c r="D548" s="162" t="s">
        <v>267</v>
      </c>
      <c r="E548" s="177" t="s">
        <v>5</v>
      </c>
      <c r="F548" s="178" t="s">
        <v>271</v>
      </c>
      <c r="H548" s="179">
        <v>2.6779999999999999</v>
      </c>
      <c r="L548" s="176"/>
      <c r="M548" s="180"/>
      <c r="N548" s="181"/>
      <c r="O548" s="181"/>
      <c r="P548" s="181"/>
      <c r="Q548" s="181"/>
      <c r="R548" s="181"/>
      <c r="S548" s="181"/>
      <c r="T548" s="182"/>
      <c r="AT548" s="177" t="s">
        <v>267</v>
      </c>
      <c r="AU548" s="177" t="s">
        <v>151</v>
      </c>
      <c r="AV548" s="12" t="s">
        <v>163</v>
      </c>
      <c r="AW548" s="12" t="s">
        <v>38</v>
      </c>
      <c r="AX548" s="12" t="s">
        <v>22</v>
      </c>
      <c r="AY548" s="177" t="s">
        <v>148</v>
      </c>
    </row>
    <row r="549" spans="2:65" s="1" customFormat="1" ht="16.5" customHeight="1">
      <c r="B549" s="150"/>
      <c r="C549" s="151" t="s">
        <v>1122</v>
      </c>
      <c r="D549" s="151" t="s">
        <v>152</v>
      </c>
      <c r="E549" s="152" t="s">
        <v>1123</v>
      </c>
      <c r="F549" s="153" t="s">
        <v>1124</v>
      </c>
      <c r="G549" s="154" t="s">
        <v>374</v>
      </c>
      <c r="H549" s="155">
        <v>0.187</v>
      </c>
      <c r="I549" s="156">
        <v>44700</v>
      </c>
      <c r="J549" s="156">
        <f>ROUND(I549*H549,2)</f>
        <v>8358.9</v>
      </c>
      <c r="K549" s="153" t="s">
        <v>191</v>
      </c>
      <c r="L549" s="36"/>
      <c r="M549" s="157" t="s">
        <v>5</v>
      </c>
      <c r="N549" s="158" t="s">
        <v>46</v>
      </c>
      <c r="O549" s="159">
        <v>52.156999999999996</v>
      </c>
      <c r="P549" s="159">
        <f>O549*H549</f>
        <v>9.7533589999999997</v>
      </c>
      <c r="Q549" s="159">
        <v>1.04887</v>
      </c>
      <c r="R549" s="159">
        <f>Q549*H549</f>
        <v>0.19613869</v>
      </c>
      <c r="S549" s="159">
        <v>0</v>
      </c>
      <c r="T549" s="160">
        <f>S549*H549</f>
        <v>0</v>
      </c>
      <c r="AR549" s="22" t="s">
        <v>163</v>
      </c>
      <c r="AT549" s="22" t="s">
        <v>152</v>
      </c>
      <c r="AU549" s="22" t="s">
        <v>151</v>
      </c>
      <c r="AY549" s="22" t="s">
        <v>148</v>
      </c>
      <c r="BE549" s="161">
        <f>IF(N549="základní",J549,0)</f>
        <v>8358.9</v>
      </c>
      <c r="BF549" s="161">
        <f>IF(N549="snížená",J549,0)</f>
        <v>0</v>
      </c>
      <c r="BG549" s="161">
        <f>IF(N549="zákl. přenesená",J549,0)</f>
        <v>0</v>
      </c>
      <c r="BH549" s="161">
        <f>IF(N549="sníž. přenesená",J549,0)</f>
        <v>0</v>
      </c>
      <c r="BI549" s="161">
        <f>IF(N549="nulová",J549,0)</f>
        <v>0</v>
      </c>
      <c r="BJ549" s="22" t="s">
        <v>22</v>
      </c>
      <c r="BK549" s="161">
        <f>ROUND(I549*H549,2)</f>
        <v>8358.9</v>
      </c>
      <c r="BL549" s="22" t="s">
        <v>163</v>
      </c>
      <c r="BM549" s="22" t="s">
        <v>1125</v>
      </c>
    </row>
    <row r="550" spans="2:65" s="1" customFormat="1" ht="27">
      <c r="B550" s="36"/>
      <c r="D550" s="162" t="s">
        <v>159</v>
      </c>
      <c r="F550" s="163" t="s">
        <v>1126</v>
      </c>
      <c r="L550" s="36"/>
      <c r="M550" s="164"/>
      <c r="N550" s="37"/>
      <c r="O550" s="37"/>
      <c r="P550" s="37"/>
      <c r="Q550" s="37"/>
      <c r="R550" s="37"/>
      <c r="S550" s="37"/>
      <c r="T550" s="65"/>
      <c r="AT550" s="22" t="s">
        <v>159</v>
      </c>
      <c r="AU550" s="22" t="s">
        <v>151</v>
      </c>
    </row>
    <row r="551" spans="2:65" s="1" customFormat="1" ht="27">
      <c r="B551" s="36"/>
      <c r="D551" s="162" t="s">
        <v>161</v>
      </c>
      <c r="F551" s="165" t="s">
        <v>1127</v>
      </c>
      <c r="L551" s="36"/>
      <c r="M551" s="164"/>
      <c r="N551" s="37"/>
      <c r="O551" s="37"/>
      <c r="P551" s="37"/>
      <c r="Q551" s="37"/>
      <c r="R551" s="37"/>
      <c r="S551" s="37"/>
      <c r="T551" s="65"/>
      <c r="AT551" s="22" t="s">
        <v>161</v>
      </c>
      <c r="AU551" s="22" t="s">
        <v>151</v>
      </c>
    </row>
    <row r="552" spans="2:65" s="11" customFormat="1" ht="13.5">
      <c r="B552" s="169"/>
      <c r="D552" s="162" t="s">
        <v>267</v>
      </c>
      <c r="E552" s="170" t="s">
        <v>5</v>
      </c>
      <c r="F552" s="171" t="s">
        <v>1128</v>
      </c>
      <c r="H552" s="172">
        <v>0.187</v>
      </c>
      <c r="L552" s="169"/>
      <c r="M552" s="173"/>
      <c r="N552" s="174"/>
      <c r="O552" s="174"/>
      <c r="P552" s="174"/>
      <c r="Q552" s="174"/>
      <c r="R552" s="174"/>
      <c r="S552" s="174"/>
      <c r="T552" s="175"/>
      <c r="AT552" s="170" t="s">
        <v>267</v>
      </c>
      <c r="AU552" s="170" t="s">
        <v>151</v>
      </c>
      <c r="AV552" s="11" t="s">
        <v>84</v>
      </c>
      <c r="AW552" s="11" t="s">
        <v>38</v>
      </c>
      <c r="AX552" s="11" t="s">
        <v>22</v>
      </c>
      <c r="AY552" s="170" t="s">
        <v>148</v>
      </c>
    </row>
    <row r="553" spans="2:65" s="1" customFormat="1" ht="16.5" customHeight="1">
      <c r="B553" s="150"/>
      <c r="C553" s="151" t="s">
        <v>1129</v>
      </c>
      <c r="D553" s="151" t="s">
        <v>152</v>
      </c>
      <c r="E553" s="152" t="s">
        <v>1130</v>
      </c>
      <c r="F553" s="153" t="s">
        <v>1131</v>
      </c>
      <c r="G553" s="154" t="s">
        <v>238</v>
      </c>
      <c r="H553" s="155">
        <v>42</v>
      </c>
      <c r="I553" s="156">
        <v>419</v>
      </c>
      <c r="J553" s="156">
        <f>ROUND(I553*H553,2)</f>
        <v>17598</v>
      </c>
      <c r="K553" s="153" t="s">
        <v>191</v>
      </c>
      <c r="L553" s="36"/>
      <c r="M553" s="157" t="s">
        <v>5</v>
      </c>
      <c r="N553" s="158" t="s">
        <v>46</v>
      </c>
      <c r="O553" s="159">
        <v>0.876</v>
      </c>
      <c r="P553" s="159">
        <f>O553*H553</f>
        <v>36.792000000000002</v>
      </c>
      <c r="Q553" s="159">
        <v>7.0200000000000002E-3</v>
      </c>
      <c r="R553" s="159">
        <f>Q553*H553</f>
        <v>0.29483999999999999</v>
      </c>
      <c r="S553" s="159">
        <v>0</v>
      </c>
      <c r="T553" s="160">
        <f>S553*H553</f>
        <v>0</v>
      </c>
      <c r="AR553" s="22" t="s">
        <v>163</v>
      </c>
      <c r="AT553" s="22" t="s">
        <v>152</v>
      </c>
      <c r="AU553" s="22" t="s">
        <v>151</v>
      </c>
      <c r="AY553" s="22" t="s">
        <v>148</v>
      </c>
      <c r="BE553" s="161">
        <f>IF(N553="základní",J553,0)</f>
        <v>17598</v>
      </c>
      <c r="BF553" s="161">
        <f>IF(N553="snížená",J553,0)</f>
        <v>0</v>
      </c>
      <c r="BG553" s="161">
        <f>IF(N553="zákl. přenesená",J553,0)</f>
        <v>0</v>
      </c>
      <c r="BH553" s="161">
        <f>IF(N553="sníž. přenesená",J553,0)</f>
        <v>0</v>
      </c>
      <c r="BI553" s="161">
        <f>IF(N553="nulová",J553,0)</f>
        <v>0</v>
      </c>
      <c r="BJ553" s="22" t="s">
        <v>22</v>
      </c>
      <c r="BK553" s="161">
        <f>ROUND(I553*H553,2)</f>
        <v>17598</v>
      </c>
      <c r="BL553" s="22" t="s">
        <v>163</v>
      </c>
      <c r="BM553" s="22" t="s">
        <v>1132</v>
      </c>
    </row>
    <row r="554" spans="2:65" s="1" customFormat="1" ht="13.5">
      <c r="B554" s="36"/>
      <c r="D554" s="162" t="s">
        <v>159</v>
      </c>
      <c r="F554" s="163" t="s">
        <v>1133</v>
      </c>
      <c r="L554" s="36"/>
      <c r="M554" s="164"/>
      <c r="N554" s="37"/>
      <c r="O554" s="37"/>
      <c r="P554" s="37"/>
      <c r="Q554" s="37"/>
      <c r="R554" s="37"/>
      <c r="S554" s="37"/>
      <c r="T554" s="65"/>
      <c r="AT554" s="22" t="s">
        <v>159</v>
      </c>
      <c r="AU554" s="22" t="s">
        <v>151</v>
      </c>
    </row>
    <row r="555" spans="2:65" s="1" customFormat="1" ht="27">
      <c r="B555" s="36"/>
      <c r="D555" s="162" t="s">
        <v>241</v>
      </c>
      <c r="F555" s="165" t="s">
        <v>1134</v>
      </c>
      <c r="L555" s="36"/>
      <c r="M555" s="164"/>
      <c r="N555" s="37"/>
      <c r="O555" s="37"/>
      <c r="P555" s="37"/>
      <c r="Q555" s="37"/>
      <c r="R555" s="37"/>
      <c r="S555" s="37"/>
      <c r="T555" s="65"/>
      <c r="AT555" s="22" t="s">
        <v>241</v>
      </c>
      <c r="AU555" s="22" t="s">
        <v>151</v>
      </c>
    </row>
    <row r="556" spans="2:65" s="1" customFormat="1" ht="27">
      <c r="B556" s="36"/>
      <c r="D556" s="162" t="s">
        <v>161</v>
      </c>
      <c r="F556" s="165" t="s">
        <v>1135</v>
      </c>
      <c r="L556" s="36"/>
      <c r="M556" s="164"/>
      <c r="N556" s="37"/>
      <c r="O556" s="37"/>
      <c r="P556" s="37"/>
      <c r="Q556" s="37"/>
      <c r="R556" s="37"/>
      <c r="S556" s="37"/>
      <c r="T556" s="65"/>
      <c r="AT556" s="22" t="s">
        <v>161</v>
      </c>
      <c r="AU556" s="22" t="s">
        <v>151</v>
      </c>
    </row>
    <row r="557" spans="2:65" s="11" customFormat="1" ht="13.5">
      <c r="B557" s="169"/>
      <c r="D557" s="162" t="s">
        <v>267</v>
      </c>
      <c r="E557" s="170" t="s">
        <v>5</v>
      </c>
      <c r="F557" s="171" t="s">
        <v>1136</v>
      </c>
      <c r="H557" s="172">
        <v>21</v>
      </c>
      <c r="L557" s="169"/>
      <c r="M557" s="173"/>
      <c r="N557" s="174"/>
      <c r="O557" s="174"/>
      <c r="P557" s="174"/>
      <c r="Q557" s="174"/>
      <c r="R557" s="174"/>
      <c r="S557" s="174"/>
      <c r="T557" s="175"/>
      <c r="AT557" s="170" t="s">
        <v>267</v>
      </c>
      <c r="AU557" s="170" t="s">
        <v>151</v>
      </c>
      <c r="AV557" s="11" t="s">
        <v>84</v>
      </c>
      <c r="AW557" s="11" t="s">
        <v>38</v>
      </c>
      <c r="AX557" s="11" t="s">
        <v>75</v>
      </c>
      <c r="AY557" s="170" t="s">
        <v>148</v>
      </c>
    </row>
    <row r="558" spans="2:65" s="11" customFormat="1" ht="13.5">
      <c r="B558" s="169"/>
      <c r="D558" s="162" t="s">
        <v>267</v>
      </c>
      <c r="E558" s="170" t="s">
        <v>5</v>
      </c>
      <c r="F558" s="171" t="s">
        <v>1137</v>
      </c>
      <c r="H558" s="172">
        <v>21</v>
      </c>
      <c r="L558" s="169"/>
      <c r="M558" s="173"/>
      <c r="N558" s="174"/>
      <c r="O558" s="174"/>
      <c r="P558" s="174"/>
      <c r="Q558" s="174"/>
      <c r="R558" s="174"/>
      <c r="S558" s="174"/>
      <c r="T558" s="175"/>
      <c r="AT558" s="170" t="s">
        <v>267</v>
      </c>
      <c r="AU558" s="170" t="s">
        <v>151</v>
      </c>
      <c r="AV558" s="11" t="s">
        <v>84</v>
      </c>
      <c r="AW558" s="11" t="s">
        <v>38</v>
      </c>
      <c r="AX558" s="11" t="s">
        <v>75</v>
      </c>
      <c r="AY558" s="170" t="s">
        <v>148</v>
      </c>
    </row>
    <row r="559" spans="2:65" s="12" customFormat="1" ht="13.5">
      <c r="B559" s="176"/>
      <c r="D559" s="162" t="s">
        <v>267</v>
      </c>
      <c r="E559" s="177" t="s">
        <v>5</v>
      </c>
      <c r="F559" s="178" t="s">
        <v>271</v>
      </c>
      <c r="H559" s="179">
        <v>42</v>
      </c>
      <c r="L559" s="176"/>
      <c r="M559" s="180"/>
      <c r="N559" s="181"/>
      <c r="O559" s="181"/>
      <c r="P559" s="181"/>
      <c r="Q559" s="181"/>
      <c r="R559" s="181"/>
      <c r="S559" s="181"/>
      <c r="T559" s="182"/>
      <c r="AT559" s="177" t="s">
        <v>267</v>
      </c>
      <c r="AU559" s="177" t="s">
        <v>151</v>
      </c>
      <c r="AV559" s="12" t="s">
        <v>163</v>
      </c>
      <c r="AW559" s="12" t="s">
        <v>38</v>
      </c>
      <c r="AX559" s="12" t="s">
        <v>22</v>
      </c>
      <c r="AY559" s="177" t="s">
        <v>148</v>
      </c>
    </row>
    <row r="560" spans="2:65" s="10" customFormat="1" ht="29.85" customHeight="1">
      <c r="B560" s="138"/>
      <c r="D560" s="139" t="s">
        <v>74</v>
      </c>
      <c r="E560" s="148" t="s">
        <v>147</v>
      </c>
      <c r="F560" s="148" t="s">
        <v>1138</v>
      </c>
      <c r="J560" s="149">
        <f>BK560</f>
        <v>238934.78000000003</v>
      </c>
      <c r="L560" s="138"/>
      <c r="M560" s="142"/>
      <c r="N560" s="143"/>
      <c r="O560" s="143"/>
      <c r="P560" s="144">
        <f>SUM(P561:P634)</f>
        <v>103.76044999999999</v>
      </c>
      <c r="Q560" s="143"/>
      <c r="R560" s="144">
        <f>SUM(R561:R634)</f>
        <v>32.276555000000002</v>
      </c>
      <c r="S560" s="143"/>
      <c r="T560" s="145">
        <f>SUM(T561:T634)</f>
        <v>0</v>
      </c>
      <c r="AR560" s="139" t="s">
        <v>22</v>
      </c>
      <c r="AT560" s="146" t="s">
        <v>74</v>
      </c>
      <c r="AU560" s="146" t="s">
        <v>22</v>
      </c>
      <c r="AY560" s="139" t="s">
        <v>148</v>
      </c>
      <c r="BK560" s="147">
        <f>SUM(BK561:BK634)</f>
        <v>238934.78000000003</v>
      </c>
    </row>
    <row r="561" spans="2:65" s="1" customFormat="1" ht="16.5" customHeight="1">
      <c r="B561" s="150"/>
      <c r="C561" s="151" t="s">
        <v>1139</v>
      </c>
      <c r="D561" s="151" t="s">
        <v>152</v>
      </c>
      <c r="E561" s="152" t="s">
        <v>1140</v>
      </c>
      <c r="F561" s="153" t="s">
        <v>1141</v>
      </c>
      <c r="G561" s="154" t="s">
        <v>251</v>
      </c>
      <c r="H561" s="155">
        <v>26.7</v>
      </c>
      <c r="I561" s="156">
        <v>63.8</v>
      </c>
      <c r="J561" s="156">
        <f>ROUND(I561*H561,2)</f>
        <v>1703.46</v>
      </c>
      <c r="K561" s="153" t="s">
        <v>191</v>
      </c>
      <c r="L561" s="36"/>
      <c r="M561" s="157" t="s">
        <v>5</v>
      </c>
      <c r="N561" s="158" t="s">
        <v>46</v>
      </c>
      <c r="O561" s="159">
        <v>3.1E-2</v>
      </c>
      <c r="P561" s="159">
        <f>O561*H561</f>
        <v>0.82769999999999999</v>
      </c>
      <c r="Q561" s="159">
        <v>0</v>
      </c>
      <c r="R561" s="159">
        <f>Q561*H561</f>
        <v>0</v>
      </c>
      <c r="S561" s="159">
        <v>0</v>
      </c>
      <c r="T561" s="160">
        <f>S561*H561</f>
        <v>0</v>
      </c>
      <c r="AR561" s="22" t="s">
        <v>163</v>
      </c>
      <c r="AT561" s="22" t="s">
        <v>152</v>
      </c>
      <c r="AU561" s="22" t="s">
        <v>84</v>
      </c>
      <c r="AY561" s="22" t="s">
        <v>148</v>
      </c>
      <c r="BE561" s="161">
        <f>IF(N561="základní",J561,0)</f>
        <v>1703.46</v>
      </c>
      <c r="BF561" s="161">
        <f>IF(N561="snížená",J561,0)</f>
        <v>0</v>
      </c>
      <c r="BG561" s="161">
        <f>IF(N561="zákl. přenesená",J561,0)</f>
        <v>0</v>
      </c>
      <c r="BH561" s="161">
        <f>IF(N561="sníž. přenesená",J561,0)</f>
        <v>0</v>
      </c>
      <c r="BI561" s="161">
        <f>IF(N561="nulová",J561,0)</f>
        <v>0</v>
      </c>
      <c r="BJ561" s="22" t="s">
        <v>22</v>
      </c>
      <c r="BK561" s="161">
        <f>ROUND(I561*H561,2)</f>
        <v>1703.46</v>
      </c>
      <c r="BL561" s="22" t="s">
        <v>163</v>
      </c>
      <c r="BM561" s="22" t="s">
        <v>1142</v>
      </c>
    </row>
    <row r="562" spans="2:65" s="1" customFormat="1" ht="27">
      <c r="B562" s="36"/>
      <c r="D562" s="162" t="s">
        <v>159</v>
      </c>
      <c r="F562" s="163" t="s">
        <v>1143</v>
      </c>
      <c r="L562" s="36"/>
      <c r="M562" s="164"/>
      <c r="N562" s="37"/>
      <c r="O562" s="37"/>
      <c r="P562" s="37"/>
      <c r="Q562" s="37"/>
      <c r="R562" s="37"/>
      <c r="S562" s="37"/>
      <c r="T562" s="65"/>
      <c r="AT562" s="22" t="s">
        <v>159</v>
      </c>
      <c r="AU562" s="22" t="s">
        <v>84</v>
      </c>
    </row>
    <row r="563" spans="2:65" s="1" customFormat="1" ht="40.5">
      <c r="B563" s="36"/>
      <c r="D563" s="162" t="s">
        <v>161</v>
      </c>
      <c r="F563" s="165" t="s">
        <v>1144</v>
      </c>
      <c r="L563" s="36"/>
      <c r="M563" s="164"/>
      <c r="N563" s="37"/>
      <c r="O563" s="37"/>
      <c r="P563" s="37"/>
      <c r="Q563" s="37"/>
      <c r="R563" s="37"/>
      <c r="S563" s="37"/>
      <c r="T563" s="65"/>
      <c r="AT563" s="22" t="s">
        <v>161</v>
      </c>
      <c r="AU563" s="22" t="s">
        <v>84</v>
      </c>
    </row>
    <row r="564" spans="2:65" s="1" customFormat="1" ht="16.5" customHeight="1">
      <c r="B564" s="150"/>
      <c r="C564" s="151" t="s">
        <v>1145</v>
      </c>
      <c r="D564" s="151" t="s">
        <v>152</v>
      </c>
      <c r="E564" s="152" t="s">
        <v>1146</v>
      </c>
      <c r="F564" s="153" t="s">
        <v>1147</v>
      </c>
      <c r="G564" s="154" t="s">
        <v>251</v>
      </c>
      <c r="H564" s="155">
        <v>103.5</v>
      </c>
      <c r="I564" s="156">
        <v>108</v>
      </c>
      <c r="J564" s="156">
        <f>ROUND(I564*H564,2)</f>
        <v>11178</v>
      </c>
      <c r="K564" s="153" t="s">
        <v>191</v>
      </c>
      <c r="L564" s="36"/>
      <c r="M564" s="157" t="s">
        <v>5</v>
      </c>
      <c r="N564" s="158" t="s">
        <v>46</v>
      </c>
      <c r="O564" s="159">
        <v>2.5999999999999999E-2</v>
      </c>
      <c r="P564" s="159">
        <f>O564*H564</f>
        <v>2.6909999999999998</v>
      </c>
      <c r="Q564" s="159">
        <v>0</v>
      </c>
      <c r="R564" s="159">
        <f>Q564*H564</f>
        <v>0</v>
      </c>
      <c r="S564" s="159">
        <v>0</v>
      </c>
      <c r="T564" s="160">
        <f>S564*H564</f>
        <v>0</v>
      </c>
      <c r="AR564" s="22" t="s">
        <v>163</v>
      </c>
      <c r="AT564" s="22" t="s">
        <v>152</v>
      </c>
      <c r="AU564" s="22" t="s">
        <v>84</v>
      </c>
      <c r="AY564" s="22" t="s">
        <v>148</v>
      </c>
      <c r="BE564" s="161">
        <f>IF(N564="základní",J564,0)</f>
        <v>11178</v>
      </c>
      <c r="BF564" s="161">
        <f>IF(N564="snížená",J564,0)</f>
        <v>0</v>
      </c>
      <c r="BG564" s="161">
        <f>IF(N564="zákl. přenesená",J564,0)</f>
        <v>0</v>
      </c>
      <c r="BH564" s="161">
        <f>IF(N564="sníž. přenesená",J564,0)</f>
        <v>0</v>
      </c>
      <c r="BI564" s="161">
        <f>IF(N564="nulová",J564,0)</f>
        <v>0</v>
      </c>
      <c r="BJ564" s="22" t="s">
        <v>22</v>
      </c>
      <c r="BK564" s="161">
        <f>ROUND(I564*H564,2)</f>
        <v>11178</v>
      </c>
      <c r="BL564" s="22" t="s">
        <v>163</v>
      </c>
      <c r="BM564" s="22" t="s">
        <v>1148</v>
      </c>
    </row>
    <row r="565" spans="2:65" s="1" customFormat="1" ht="13.5">
      <c r="B565" s="36"/>
      <c r="D565" s="162" t="s">
        <v>159</v>
      </c>
      <c r="F565" s="163" t="s">
        <v>1149</v>
      </c>
      <c r="L565" s="36"/>
      <c r="M565" s="164"/>
      <c r="N565" s="37"/>
      <c r="O565" s="37"/>
      <c r="P565" s="37"/>
      <c r="Q565" s="37"/>
      <c r="R565" s="37"/>
      <c r="S565" s="37"/>
      <c r="T565" s="65"/>
      <c r="AT565" s="22" t="s">
        <v>159</v>
      </c>
      <c r="AU565" s="22" t="s">
        <v>84</v>
      </c>
    </row>
    <row r="566" spans="2:65" s="1" customFormat="1" ht="40.5">
      <c r="B566" s="36"/>
      <c r="D566" s="162" t="s">
        <v>161</v>
      </c>
      <c r="F566" s="165" t="s">
        <v>1150</v>
      </c>
      <c r="L566" s="36"/>
      <c r="M566" s="164"/>
      <c r="N566" s="37"/>
      <c r="O566" s="37"/>
      <c r="P566" s="37"/>
      <c r="Q566" s="37"/>
      <c r="R566" s="37"/>
      <c r="S566" s="37"/>
      <c r="T566" s="65"/>
      <c r="AT566" s="22" t="s">
        <v>161</v>
      </c>
      <c r="AU566" s="22" t="s">
        <v>84</v>
      </c>
    </row>
    <row r="567" spans="2:65" s="11" customFormat="1" ht="13.5">
      <c r="B567" s="169"/>
      <c r="D567" s="162" t="s">
        <v>267</v>
      </c>
      <c r="E567" s="170" t="s">
        <v>5</v>
      </c>
      <c r="F567" s="171" t="s">
        <v>1151</v>
      </c>
      <c r="H567" s="172">
        <v>47</v>
      </c>
      <c r="L567" s="169"/>
      <c r="M567" s="173"/>
      <c r="N567" s="174"/>
      <c r="O567" s="174"/>
      <c r="P567" s="174"/>
      <c r="Q567" s="174"/>
      <c r="R567" s="174"/>
      <c r="S567" s="174"/>
      <c r="T567" s="175"/>
      <c r="AT567" s="170" t="s">
        <v>267</v>
      </c>
      <c r="AU567" s="170" t="s">
        <v>84</v>
      </c>
      <c r="AV567" s="11" t="s">
        <v>84</v>
      </c>
      <c r="AW567" s="11" t="s">
        <v>38</v>
      </c>
      <c r="AX567" s="11" t="s">
        <v>75</v>
      </c>
      <c r="AY567" s="170" t="s">
        <v>148</v>
      </c>
    </row>
    <row r="568" spans="2:65" s="11" customFormat="1" ht="13.5">
      <c r="B568" s="169"/>
      <c r="D568" s="162" t="s">
        <v>267</v>
      </c>
      <c r="E568" s="170" t="s">
        <v>5</v>
      </c>
      <c r="F568" s="171" t="s">
        <v>1152</v>
      </c>
      <c r="H568" s="172">
        <v>56.5</v>
      </c>
      <c r="L568" s="169"/>
      <c r="M568" s="173"/>
      <c r="N568" s="174"/>
      <c r="O568" s="174"/>
      <c r="P568" s="174"/>
      <c r="Q568" s="174"/>
      <c r="R568" s="174"/>
      <c r="S568" s="174"/>
      <c r="T568" s="175"/>
      <c r="AT568" s="170" t="s">
        <v>267</v>
      </c>
      <c r="AU568" s="170" t="s">
        <v>84</v>
      </c>
      <c r="AV568" s="11" t="s">
        <v>84</v>
      </c>
      <c r="AW568" s="11" t="s">
        <v>38</v>
      </c>
      <c r="AX568" s="11" t="s">
        <v>75</v>
      </c>
      <c r="AY568" s="170" t="s">
        <v>148</v>
      </c>
    </row>
    <row r="569" spans="2:65" s="12" customFormat="1" ht="13.5">
      <c r="B569" s="176"/>
      <c r="D569" s="162" t="s">
        <v>267</v>
      </c>
      <c r="E569" s="177" t="s">
        <v>5</v>
      </c>
      <c r="F569" s="178" t="s">
        <v>271</v>
      </c>
      <c r="H569" s="179">
        <v>103.5</v>
      </c>
      <c r="L569" s="176"/>
      <c r="M569" s="180"/>
      <c r="N569" s="181"/>
      <c r="O569" s="181"/>
      <c r="P569" s="181"/>
      <c r="Q569" s="181"/>
      <c r="R569" s="181"/>
      <c r="S569" s="181"/>
      <c r="T569" s="182"/>
      <c r="AT569" s="177" t="s">
        <v>267</v>
      </c>
      <c r="AU569" s="177" t="s">
        <v>84</v>
      </c>
      <c r="AV569" s="12" t="s">
        <v>163</v>
      </c>
      <c r="AW569" s="12" t="s">
        <v>38</v>
      </c>
      <c r="AX569" s="12" t="s">
        <v>22</v>
      </c>
      <c r="AY569" s="177" t="s">
        <v>148</v>
      </c>
    </row>
    <row r="570" spans="2:65" s="1" customFormat="1" ht="16.5" customHeight="1">
      <c r="B570" s="150"/>
      <c r="C570" s="151" t="s">
        <v>1153</v>
      </c>
      <c r="D570" s="151" t="s">
        <v>152</v>
      </c>
      <c r="E570" s="152" t="s">
        <v>1154</v>
      </c>
      <c r="F570" s="153" t="s">
        <v>1155</v>
      </c>
      <c r="G570" s="154" t="s">
        <v>251</v>
      </c>
      <c r="H570" s="155">
        <v>185.25</v>
      </c>
      <c r="I570" s="156">
        <v>209</v>
      </c>
      <c r="J570" s="156">
        <f>ROUND(I570*H570,2)</f>
        <v>38717.25</v>
      </c>
      <c r="K570" s="153" t="s">
        <v>191</v>
      </c>
      <c r="L570" s="36"/>
      <c r="M570" s="157" t="s">
        <v>5</v>
      </c>
      <c r="N570" s="158" t="s">
        <v>46</v>
      </c>
      <c r="O570" s="159">
        <v>4.1000000000000002E-2</v>
      </c>
      <c r="P570" s="159">
        <f>O570*H570</f>
        <v>7.5952500000000001</v>
      </c>
      <c r="Q570" s="159">
        <v>0</v>
      </c>
      <c r="R570" s="159">
        <f>Q570*H570</f>
        <v>0</v>
      </c>
      <c r="S570" s="159">
        <v>0</v>
      </c>
      <c r="T570" s="160">
        <f>S570*H570</f>
        <v>0</v>
      </c>
      <c r="AR570" s="22" t="s">
        <v>163</v>
      </c>
      <c r="AT570" s="22" t="s">
        <v>152</v>
      </c>
      <c r="AU570" s="22" t="s">
        <v>84</v>
      </c>
      <c r="AY570" s="22" t="s">
        <v>148</v>
      </c>
      <c r="BE570" s="161">
        <f>IF(N570="základní",J570,0)</f>
        <v>38717.25</v>
      </c>
      <c r="BF570" s="161">
        <f>IF(N570="snížená",J570,0)</f>
        <v>0</v>
      </c>
      <c r="BG570" s="161">
        <f>IF(N570="zákl. přenesená",J570,0)</f>
        <v>0</v>
      </c>
      <c r="BH570" s="161">
        <f>IF(N570="sníž. přenesená",J570,0)</f>
        <v>0</v>
      </c>
      <c r="BI570" s="161">
        <f>IF(N570="nulová",J570,0)</f>
        <v>0</v>
      </c>
      <c r="BJ570" s="22" t="s">
        <v>22</v>
      </c>
      <c r="BK570" s="161">
        <f>ROUND(I570*H570,2)</f>
        <v>38717.25</v>
      </c>
      <c r="BL570" s="22" t="s">
        <v>163</v>
      </c>
      <c r="BM570" s="22" t="s">
        <v>1156</v>
      </c>
    </row>
    <row r="571" spans="2:65" s="1" customFormat="1" ht="13.5">
      <c r="B571" s="36"/>
      <c r="D571" s="162" t="s">
        <v>159</v>
      </c>
      <c r="F571" s="163" t="s">
        <v>1157</v>
      </c>
      <c r="L571" s="36"/>
      <c r="M571" s="164"/>
      <c r="N571" s="37"/>
      <c r="O571" s="37"/>
      <c r="P571" s="37"/>
      <c r="Q571" s="37"/>
      <c r="R571" s="37"/>
      <c r="S571" s="37"/>
      <c r="T571" s="65"/>
      <c r="AT571" s="22" t="s">
        <v>159</v>
      </c>
      <c r="AU571" s="22" t="s">
        <v>84</v>
      </c>
    </row>
    <row r="572" spans="2:65" s="1" customFormat="1" ht="40.5">
      <c r="B572" s="36"/>
      <c r="D572" s="162" t="s">
        <v>161</v>
      </c>
      <c r="F572" s="165" t="s">
        <v>1158</v>
      </c>
      <c r="L572" s="36"/>
      <c r="M572" s="164"/>
      <c r="N572" s="37"/>
      <c r="O572" s="37"/>
      <c r="P572" s="37"/>
      <c r="Q572" s="37"/>
      <c r="R572" s="37"/>
      <c r="S572" s="37"/>
      <c r="T572" s="65"/>
      <c r="AT572" s="22" t="s">
        <v>161</v>
      </c>
      <c r="AU572" s="22" t="s">
        <v>84</v>
      </c>
    </row>
    <row r="573" spans="2:65" s="11" customFormat="1" ht="13.5">
      <c r="B573" s="169"/>
      <c r="D573" s="162" t="s">
        <v>267</v>
      </c>
      <c r="E573" s="170" t="s">
        <v>5</v>
      </c>
      <c r="F573" s="171" t="s">
        <v>1159</v>
      </c>
      <c r="H573" s="172">
        <v>185.25</v>
      </c>
      <c r="L573" s="169"/>
      <c r="M573" s="173"/>
      <c r="N573" s="174"/>
      <c r="O573" s="174"/>
      <c r="P573" s="174"/>
      <c r="Q573" s="174"/>
      <c r="R573" s="174"/>
      <c r="S573" s="174"/>
      <c r="T573" s="175"/>
      <c r="AT573" s="170" t="s">
        <v>267</v>
      </c>
      <c r="AU573" s="170" t="s">
        <v>84</v>
      </c>
      <c r="AV573" s="11" t="s">
        <v>84</v>
      </c>
      <c r="AW573" s="11" t="s">
        <v>38</v>
      </c>
      <c r="AX573" s="11" t="s">
        <v>22</v>
      </c>
      <c r="AY573" s="170" t="s">
        <v>148</v>
      </c>
    </row>
    <row r="574" spans="2:65" s="1" customFormat="1" ht="16.5" customHeight="1">
      <c r="B574" s="150"/>
      <c r="C574" s="151" t="s">
        <v>1160</v>
      </c>
      <c r="D574" s="151" t="s">
        <v>152</v>
      </c>
      <c r="E574" s="152" t="s">
        <v>1161</v>
      </c>
      <c r="F574" s="153" t="s">
        <v>1162</v>
      </c>
      <c r="G574" s="154" t="s">
        <v>251</v>
      </c>
      <c r="H574" s="155">
        <v>26.7</v>
      </c>
      <c r="I574" s="156">
        <v>40.299999999999997</v>
      </c>
      <c r="J574" s="156">
        <f>ROUND(I574*H574,2)</f>
        <v>1076.01</v>
      </c>
      <c r="K574" s="153" t="s">
        <v>191</v>
      </c>
      <c r="L574" s="36"/>
      <c r="M574" s="157" t="s">
        <v>5</v>
      </c>
      <c r="N574" s="158" t="s">
        <v>46</v>
      </c>
      <c r="O574" s="159">
        <v>2.1000000000000001E-2</v>
      </c>
      <c r="P574" s="159">
        <f>O574*H574</f>
        <v>0.56069999999999998</v>
      </c>
      <c r="Q574" s="159">
        <v>0</v>
      </c>
      <c r="R574" s="159">
        <f>Q574*H574</f>
        <v>0</v>
      </c>
      <c r="S574" s="159">
        <v>0</v>
      </c>
      <c r="T574" s="160">
        <f>S574*H574</f>
        <v>0</v>
      </c>
      <c r="AR574" s="22" t="s">
        <v>163</v>
      </c>
      <c r="AT574" s="22" t="s">
        <v>152</v>
      </c>
      <c r="AU574" s="22" t="s">
        <v>84</v>
      </c>
      <c r="AY574" s="22" t="s">
        <v>148</v>
      </c>
      <c r="BE574" s="161">
        <f>IF(N574="základní",J574,0)</f>
        <v>1076.01</v>
      </c>
      <c r="BF574" s="161">
        <f>IF(N574="snížená",J574,0)</f>
        <v>0</v>
      </c>
      <c r="BG574" s="161">
        <f>IF(N574="zákl. přenesená",J574,0)</f>
        <v>0</v>
      </c>
      <c r="BH574" s="161">
        <f>IF(N574="sníž. přenesená",J574,0)</f>
        <v>0</v>
      </c>
      <c r="BI574" s="161">
        <f>IF(N574="nulová",J574,0)</f>
        <v>0</v>
      </c>
      <c r="BJ574" s="22" t="s">
        <v>22</v>
      </c>
      <c r="BK574" s="161">
        <f>ROUND(I574*H574,2)</f>
        <v>1076.01</v>
      </c>
      <c r="BL574" s="22" t="s">
        <v>163</v>
      </c>
      <c r="BM574" s="22" t="s">
        <v>1163</v>
      </c>
    </row>
    <row r="575" spans="2:65" s="1" customFormat="1" ht="13.5">
      <c r="B575" s="36"/>
      <c r="D575" s="162" t="s">
        <v>159</v>
      </c>
      <c r="F575" s="163" t="s">
        <v>1164</v>
      </c>
      <c r="L575" s="36"/>
      <c r="M575" s="164"/>
      <c r="N575" s="37"/>
      <c r="O575" s="37"/>
      <c r="P575" s="37"/>
      <c r="Q575" s="37"/>
      <c r="R575" s="37"/>
      <c r="S575" s="37"/>
      <c r="T575" s="65"/>
      <c r="AT575" s="22" t="s">
        <v>159</v>
      </c>
      <c r="AU575" s="22" t="s">
        <v>84</v>
      </c>
    </row>
    <row r="576" spans="2:65" s="1" customFormat="1" ht="40.5">
      <c r="B576" s="36"/>
      <c r="D576" s="162" t="s">
        <v>161</v>
      </c>
      <c r="F576" s="165" t="s">
        <v>1165</v>
      </c>
      <c r="L576" s="36"/>
      <c r="M576" s="164"/>
      <c r="N576" s="37"/>
      <c r="O576" s="37"/>
      <c r="P576" s="37"/>
      <c r="Q576" s="37"/>
      <c r="R576" s="37"/>
      <c r="S576" s="37"/>
      <c r="T576" s="65"/>
      <c r="AT576" s="22" t="s">
        <v>161</v>
      </c>
      <c r="AU576" s="22" t="s">
        <v>84</v>
      </c>
    </row>
    <row r="577" spans="2:65" s="1" customFormat="1" ht="25.5" customHeight="1">
      <c r="B577" s="150"/>
      <c r="C577" s="151" t="s">
        <v>1166</v>
      </c>
      <c r="D577" s="151" t="s">
        <v>152</v>
      </c>
      <c r="E577" s="152" t="s">
        <v>1167</v>
      </c>
      <c r="F577" s="153" t="s">
        <v>1168</v>
      </c>
      <c r="G577" s="154" t="s">
        <v>251</v>
      </c>
      <c r="H577" s="155">
        <v>26.7</v>
      </c>
      <c r="I577" s="156">
        <v>368</v>
      </c>
      <c r="J577" s="156">
        <f>ROUND(I577*H577,2)</f>
        <v>9825.6</v>
      </c>
      <c r="K577" s="153" t="s">
        <v>191</v>
      </c>
      <c r="L577" s="36"/>
      <c r="M577" s="157" t="s">
        <v>5</v>
      </c>
      <c r="N577" s="158" t="s">
        <v>46</v>
      </c>
      <c r="O577" s="159">
        <v>7.0999999999999994E-2</v>
      </c>
      <c r="P577" s="159">
        <f>O577*H577</f>
        <v>1.8956999999999997</v>
      </c>
      <c r="Q577" s="159">
        <v>0</v>
      </c>
      <c r="R577" s="159">
        <f>Q577*H577</f>
        <v>0</v>
      </c>
      <c r="S577" s="159">
        <v>0</v>
      </c>
      <c r="T577" s="160">
        <f>S577*H577</f>
        <v>0</v>
      </c>
      <c r="AR577" s="22" t="s">
        <v>163</v>
      </c>
      <c r="AT577" s="22" t="s">
        <v>152</v>
      </c>
      <c r="AU577" s="22" t="s">
        <v>84</v>
      </c>
      <c r="AY577" s="22" t="s">
        <v>148</v>
      </c>
      <c r="BE577" s="161">
        <f>IF(N577="základní",J577,0)</f>
        <v>9825.6</v>
      </c>
      <c r="BF577" s="161">
        <f>IF(N577="snížená",J577,0)</f>
        <v>0</v>
      </c>
      <c r="BG577" s="161">
        <f>IF(N577="zákl. přenesená",J577,0)</f>
        <v>0</v>
      </c>
      <c r="BH577" s="161">
        <f>IF(N577="sníž. přenesená",J577,0)</f>
        <v>0</v>
      </c>
      <c r="BI577" s="161">
        <f>IF(N577="nulová",J577,0)</f>
        <v>0</v>
      </c>
      <c r="BJ577" s="22" t="s">
        <v>22</v>
      </c>
      <c r="BK577" s="161">
        <f>ROUND(I577*H577,2)</f>
        <v>9825.6</v>
      </c>
      <c r="BL577" s="22" t="s">
        <v>163</v>
      </c>
      <c r="BM577" s="22" t="s">
        <v>1169</v>
      </c>
    </row>
    <row r="578" spans="2:65" s="1" customFormat="1" ht="27">
      <c r="B578" s="36"/>
      <c r="D578" s="162" t="s">
        <v>159</v>
      </c>
      <c r="F578" s="163" t="s">
        <v>1170</v>
      </c>
      <c r="L578" s="36"/>
      <c r="M578" s="164"/>
      <c r="N578" s="37"/>
      <c r="O578" s="37"/>
      <c r="P578" s="37"/>
      <c r="Q578" s="37"/>
      <c r="R578" s="37"/>
      <c r="S578" s="37"/>
      <c r="T578" s="65"/>
      <c r="AT578" s="22" t="s">
        <v>159</v>
      </c>
      <c r="AU578" s="22" t="s">
        <v>84</v>
      </c>
    </row>
    <row r="579" spans="2:65" s="1" customFormat="1" ht="27">
      <c r="B579" s="36"/>
      <c r="D579" s="162" t="s">
        <v>241</v>
      </c>
      <c r="F579" s="165" t="s">
        <v>1171</v>
      </c>
      <c r="L579" s="36"/>
      <c r="M579" s="164"/>
      <c r="N579" s="37"/>
      <c r="O579" s="37"/>
      <c r="P579" s="37"/>
      <c r="Q579" s="37"/>
      <c r="R579" s="37"/>
      <c r="S579" s="37"/>
      <c r="T579" s="65"/>
      <c r="AT579" s="22" t="s">
        <v>241</v>
      </c>
      <c r="AU579" s="22" t="s">
        <v>84</v>
      </c>
    </row>
    <row r="580" spans="2:65" s="1" customFormat="1" ht="40.5">
      <c r="B580" s="36"/>
      <c r="D580" s="162" t="s">
        <v>161</v>
      </c>
      <c r="F580" s="165" t="s">
        <v>1172</v>
      </c>
      <c r="L580" s="36"/>
      <c r="M580" s="164"/>
      <c r="N580" s="37"/>
      <c r="O580" s="37"/>
      <c r="P580" s="37"/>
      <c r="Q580" s="37"/>
      <c r="R580" s="37"/>
      <c r="S580" s="37"/>
      <c r="T580" s="65"/>
      <c r="AT580" s="22" t="s">
        <v>161</v>
      </c>
      <c r="AU580" s="22" t="s">
        <v>84</v>
      </c>
    </row>
    <row r="581" spans="2:65" s="1" customFormat="1" ht="25.5" customHeight="1">
      <c r="B581" s="150"/>
      <c r="C581" s="151" t="s">
        <v>1173</v>
      </c>
      <c r="D581" s="151" t="s">
        <v>152</v>
      </c>
      <c r="E581" s="152" t="s">
        <v>1174</v>
      </c>
      <c r="F581" s="153" t="s">
        <v>1175</v>
      </c>
      <c r="G581" s="154" t="s">
        <v>251</v>
      </c>
      <c r="H581" s="155">
        <v>93.6</v>
      </c>
      <c r="I581" s="156">
        <v>433</v>
      </c>
      <c r="J581" s="156">
        <f>ROUND(I581*H581,2)</f>
        <v>40528.800000000003</v>
      </c>
      <c r="K581" s="153" t="s">
        <v>191</v>
      </c>
      <c r="L581" s="36"/>
      <c r="M581" s="157" t="s">
        <v>5</v>
      </c>
      <c r="N581" s="158" t="s">
        <v>46</v>
      </c>
      <c r="O581" s="159">
        <v>8.5000000000000006E-2</v>
      </c>
      <c r="P581" s="159">
        <f>O581*H581</f>
        <v>7.9560000000000004</v>
      </c>
      <c r="Q581" s="159">
        <v>0</v>
      </c>
      <c r="R581" s="159">
        <f>Q581*H581</f>
        <v>0</v>
      </c>
      <c r="S581" s="159">
        <v>0</v>
      </c>
      <c r="T581" s="160">
        <f>S581*H581</f>
        <v>0</v>
      </c>
      <c r="AR581" s="22" t="s">
        <v>163</v>
      </c>
      <c r="AT581" s="22" t="s">
        <v>152</v>
      </c>
      <c r="AU581" s="22" t="s">
        <v>84</v>
      </c>
      <c r="AY581" s="22" t="s">
        <v>148</v>
      </c>
      <c r="BE581" s="161">
        <f>IF(N581="základní",J581,0)</f>
        <v>40528.800000000003</v>
      </c>
      <c r="BF581" s="161">
        <f>IF(N581="snížená",J581,0)</f>
        <v>0</v>
      </c>
      <c r="BG581" s="161">
        <f>IF(N581="zákl. přenesená",J581,0)</f>
        <v>0</v>
      </c>
      <c r="BH581" s="161">
        <f>IF(N581="sníž. přenesená",J581,0)</f>
        <v>0</v>
      </c>
      <c r="BI581" s="161">
        <f>IF(N581="nulová",J581,0)</f>
        <v>0</v>
      </c>
      <c r="BJ581" s="22" t="s">
        <v>22</v>
      </c>
      <c r="BK581" s="161">
        <f>ROUND(I581*H581,2)</f>
        <v>40528.800000000003</v>
      </c>
      <c r="BL581" s="22" t="s">
        <v>163</v>
      </c>
      <c r="BM581" s="22" t="s">
        <v>1176</v>
      </c>
    </row>
    <row r="582" spans="2:65" s="1" customFormat="1" ht="27">
      <c r="B582" s="36"/>
      <c r="D582" s="162" t="s">
        <v>159</v>
      </c>
      <c r="F582" s="163" t="s">
        <v>1177</v>
      </c>
      <c r="L582" s="36"/>
      <c r="M582" s="164"/>
      <c r="N582" s="37"/>
      <c r="O582" s="37"/>
      <c r="P582" s="37"/>
      <c r="Q582" s="37"/>
      <c r="R582" s="37"/>
      <c r="S582" s="37"/>
      <c r="T582" s="65"/>
      <c r="AT582" s="22" t="s">
        <v>159</v>
      </c>
      <c r="AU582" s="22" t="s">
        <v>84</v>
      </c>
    </row>
    <row r="583" spans="2:65" s="1" customFormat="1" ht="27">
      <c r="B583" s="36"/>
      <c r="D583" s="162" t="s">
        <v>241</v>
      </c>
      <c r="F583" s="165" t="s">
        <v>1178</v>
      </c>
      <c r="L583" s="36"/>
      <c r="M583" s="164"/>
      <c r="N583" s="37"/>
      <c r="O583" s="37"/>
      <c r="P583" s="37"/>
      <c r="Q583" s="37"/>
      <c r="R583" s="37"/>
      <c r="S583" s="37"/>
      <c r="T583" s="65"/>
      <c r="AT583" s="22" t="s">
        <v>241</v>
      </c>
      <c r="AU583" s="22" t="s">
        <v>84</v>
      </c>
    </row>
    <row r="584" spans="2:65" s="1" customFormat="1" ht="40.5">
      <c r="B584" s="36"/>
      <c r="D584" s="162" t="s">
        <v>161</v>
      </c>
      <c r="F584" s="165" t="s">
        <v>1179</v>
      </c>
      <c r="L584" s="36"/>
      <c r="M584" s="164"/>
      <c r="N584" s="37"/>
      <c r="O584" s="37"/>
      <c r="P584" s="37"/>
      <c r="Q584" s="37"/>
      <c r="R584" s="37"/>
      <c r="S584" s="37"/>
      <c r="T584" s="65"/>
      <c r="AT584" s="22" t="s">
        <v>161</v>
      </c>
      <c r="AU584" s="22" t="s">
        <v>84</v>
      </c>
    </row>
    <row r="585" spans="2:65" s="11" customFormat="1" ht="13.5">
      <c r="B585" s="169"/>
      <c r="D585" s="162" t="s">
        <v>267</v>
      </c>
      <c r="E585" s="170" t="s">
        <v>5</v>
      </c>
      <c r="F585" s="171" t="s">
        <v>1180</v>
      </c>
      <c r="H585" s="172">
        <v>43.2</v>
      </c>
      <c r="L585" s="169"/>
      <c r="M585" s="173"/>
      <c r="N585" s="174"/>
      <c r="O585" s="174"/>
      <c r="P585" s="174"/>
      <c r="Q585" s="174"/>
      <c r="R585" s="174"/>
      <c r="S585" s="174"/>
      <c r="T585" s="175"/>
      <c r="AT585" s="170" t="s">
        <v>267</v>
      </c>
      <c r="AU585" s="170" t="s">
        <v>84</v>
      </c>
      <c r="AV585" s="11" t="s">
        <v>84</v>
      </c>
      <c r="AW585" s="11" t="s">
        <v>38</v>
      </c>
      <c r="AX585" s="11" t="s">
        <v>75</v>
      </c>
      <c r="AY585" s="170" t="s">
        <v>148</v>
      </c>
    </row>
    <row r="586" spans="2:65" s="11" customFormat="1" ht="13.5">
      <c r="B586" s="169"/>
      <c r="D586" s="162" t="s">
        <v>267</v>
      </c>
      <c r="E586" s="170" t="s">
        <v>5</v>
      </c>
      <c r="F586" s="171" t="s">
        <v>1181</v>
      </c>
      <c r="H586" s="172">
        <v>50.4</v>
      </c>
      <c r="L586" s="169"/>
      <c r="M586" s="173"/>
      <c r="N586" s="174"/>
      <c r="O586" s="174"/>
      <c r="P586" s="174"/>
      <c r="Q586" s="174"/>
      <c r="R586" s="174"/>
      <c r="S586" s="174"/>
      <c r="T586" s="175"/>
      <c r="AT586" s="170" t="s">
        <v>267</v>
      </c>
      <c r="AU586" s="170" t="s">
        <v>84</v>
      </c>
      <c r="AV586" s="11" t="s">
        <v>84</v>
      </c>
      <c r="AW586" s="11" t="s">
        <v>38</v>
      </c>
      <c r="AX586" s="11" t="s">
        <v>75</v>
      </c>
      <c r="AY586" s="170" t="s">
        <v>148</v>
      </c>
    </row>
    <row r="587" spans="2:65" s="12" customFormat="1" ht="13.5">
      <c r="B587" s="176"/>
      <c r="D587" s="162" t="s">
        <v>267</v>
      </c>
      <c r="E587" s="177" t="s">
        <v>5</v>
      </c>
      <c r="F587" s="178" t="s">
        <v>271</v>
      </c>
      <c r="H587" s="179">
        <v>93.6</v>
      </c>
      <c r="L587" s="176"/>
      <c r="M587" s="180"/>
      <c r="N587" s="181"/>
      <c r="O587" s="181"/>
      <c r="P587" s="181"/>
      <c r="Q587" s="181"/>
      <c r="R587" s="181"/>
      <c r="S587" s="181"/>
      <c r="T587" s="182"/>
      <c r="AT587" s="177" t="s">
        <v>267</v>
      </c>
      <c r="AU587" s="177" t="s">
        <v>84</v>
      </c>
      <c r="AV587" s="12" t="s">
        <v>163</v>
      </c>
      <c r="AW587" s="12" t="s">
        <v>38</v>
      </c>
      <c r="AX587" s="12" t="s">
        <v>22</v>
      </c>
      <c r="AY587" s="177" t="s">
        <v>148</v>
      </c>
    </row>
    <row r="588" spans="2:65" s="1" customFormat="1" ht="16.5" customHeight="1">
      <c r="B588" s="150"/>
      <c r="C588" s="151" t="s">
        <v>1182</v>
      </c>
      <c r="D588" s="151" t="s">
        <v>152</v>
      </c>
      <c r="E588" s="152" t="s">
        <v>1183</v>
      </c>
      <c r="F588" s="153" t="s">
        <v>1184</v>
      </c>
      <c r="G588" s="154" t="s">
        <v>251</v>
      </c>
      <c r="H588" s="155">
        <v>26.7</v>
      </c>
      <c r="I588" s="156">
        <v>315</v>
      </c>
      <c r="J588" s="156">
        <f>ROUND(I588*H588,2)</f>
        <v>8410.5</v>
      </c>
      <c r="K588" s="153" t="s">
        <v>191</v>
      </c>
      <c r="L588" s="36"/>
      <c r="M588" s="157" t="s">
        <v>5</v>
      </c>
      <c r="N588" s="158" t="s">
        <v>46</v>
      </c>
      <c r="O588" s="159">
        <v>3.6999999999999998E-2</v>
      </c>
      <c r="P588" s="159">
        <f>O588*H588</f>
        <v>0.98789999999999989</v>
      </c>
      <c r="Q588" s="159">
        <v>0</v>
      </c>
      <c r="R588" s="159">
        <f>Q588*H588</f>
        <v>0</v>
      </c>
      <c r="S588" s="159">
        <v>0</v>
      </c>
      <c r="T588" s="160">
        <f>S588*H588</f>
        <v>0</v>
      </c>
      <c r="AR588" s="22" t="s">
        <v>163</v>
      </c>
      <c r="AT588" s="22" t="s">
        <v>152</v>
      </c>
      <c r="AU588" s="22" t="s">
        <v>84</v>
      </c>
      <c r="AY588" s="22" t="s">
        <v>148</v>
      </c>
      <c r="BE588" s="161">
        <f>IF(N588="základní",J588,0)</f>
        <v>8410.5</v>
      </c>
      <c r="BF588" s="161">
        <f>IF(N588="snížená",J588,0)</f>
        <v>0</v>
      </c>
      <c r="BG588" s="161">
        <f>IF(N588="zákl. přenesená",J588,0)</f>
        <v>0</v>
      </c>
      <c r="BH588" s="161">
        <f>IF(N588="sníž. přenesená",J588,0)</f>
        <v>0</v>
      </c>
      <c r="BI588" s="161">
        <f>IF(N588="nulová",J588,0)</f>
        <v>0</v>
      </c>
      <c r="BJ588" s="22" t="s">
        <v>22</v>
      </c>
      <c r="BK588" s="161">
        <f>ROUND(I588*H588,2)</f>
        <v>8410.5</v>
      </c>
      <c r="BL588" s="22" t="s">
        <v>163</v>
      </c>
      <c r="BM588" s="22" t="s">
        <v>1185</v>
      </c>
    </row>
    <row r="589" spans="2:65" s="1" customFormat="1" ht="27">
      <c r="B589" s="36"/>
      <c r="D589" s="162" t="s">
        <v>159</v>
      </c>
      <c r="F589" s="163" t="s">
        <v>1186</v>
      </c>
      <c r="L589" s="36"/>
      <c r="M589" s="164"/>
      <c r="N589" s="37"/>
      <c r="O589" s="37"/>
      <c r="P589" s="37"/>
      <c r="Q589" s="37"/>
      <c r="R589" s="37"/>
      <c r="S589" s="37"/>
      <c r="T589" s="65"/>
      <c r="AT589" s="22" t="s">
        <v>159</v>
      </c>
      <c r="AU589" s="22" t="s">
        <v>84</v>
      </c>
    </row>
    <row r="590" spans="2:65" s="1" customFormat="1" ht="67.5">
      <c r="B590" s="36"/>
      <c r="D590" s="162" t="s">
        <v>241</v>
      </c>
      <c r="F590" s="165" t="s">
        <v>1187</v>
      </c>
      <c r="L590" s="36"/>
      <c r="M590" s="164"/>
      <c r="N590" s="37"/>
      <c r="O590" s="37"/>
      <c r="P590" s="37"/>
      <c r="Q590" s="37"/>
      <c r="R590" s="37"/>
      <c r="S590" s="37"/>
      <c r="T590" s="65"/>
      <c r="AT590" s="22" t="s">
        <v>241</v>
      </c>
      <c r="AU590" s="22" t="s">
        <v>84</v>
      </c>
    </row>
    <row r="591" spans="2:65" s="1" customFormat="1" ht="40.5">
      <c r="B591" s="36"/>
      <c r="D591" s="162" t="s">
        <v>161</v>
      </c>
      <c r="F591" s="165" t="s">
        <v>1188</v>
      </c>
      <c r="L591" s="36"/>
      <c r="M591" s="164"/>
      <c r="N591" s="37"/>
      <c r="O591" s="37"/>
      <c r="P591" s="37"/>
      <c r="Q591" s="37"/>
      <c r="R591" s="37"/>
      <c r="S591" s="37"/>
      <c r="T591" s="65"/>
      <c r="AT591" s="22" t="s">
        <v>161</v>
      </c>
      <c r="AU591" s="22" t="s">
        <v>84</v>
      </c>
    </row>
    <row r="592" spans="2:65" s="1" customFormat="1" ht="16.5" customHeight="1">
      <c r="B592" s="150"/>
      <c r="C592" s="151" t="s">
        <v>1189</v>
      </c>
      <c r="D592" s="151" t="s">
        <v>152</v>
      </c>
      <c r="E592" s="152" t="s">
        <v>1190</v>
      </c>
      <c r="F592" s="153" t="s">
        <v>1191</v>
      </c>
      <c r="G592" s="154" t="s">
        <v>251</v>
      </c>
      <c r="H592" s="155">
        <v>108.5</v>
      </c>
      <c r="I592" s="156">
        <v>383</v>
      </c>
      <c r="J592" s="156">
        <f>ROUND(I592*H592,2)</f>
        <v>41555.5</v>
      </c>
      <c r="K592" s="153" t="s">
        <v>191</v>
      </c>
      <c r="L592" s="36"/>
      <c r="M592" s="157" t="s">
        <v>5</v>
      </c>
      <c r="N592" s="158" t="s">
        <v>46</v>
      </c>
      <c r="O592" s="159">
        <v>2.9000000000000001E-2</v>
      </c>
      <c r="P592" s="159">
        <f>O592*H592</f>
        <v>3.1465000000000001</v>
      </c>
      <c r="Q592" s="159">
        <v>0</v>
      </c>
      <c r="R592" s="159">
        <f>Q592*H592</f>
        <v>0</v>
      </c>
      <c r="S592" s="159">
        <v>0</v>
      </c>
      <c r="T592" s="160">
        <f>S592*H592</f>
        <v>0</v>
      </c>
      <c r="AR592" s="22" t="s">
        <v>163</v>
      </c>
      <c r="AT592" s="22" t="s">
        <v>152</v>
      </c>
      <c r="AU592" s="22" t="s">
        <v>84</v>
      </c>
      <c r="AY592" s="22" t="s">
        <v>148</v>
      </c>
      <c r="BE592" s="161">
        <f>IF(N592="základní",J592,0)</f>
        <v>41555.5</v>
      </c>
      <c r="BF592" s="161">
        <f>IF(N592="snížená",J592,0)</f>
        <v>0</v>
      </c>
      <c r="BG592" s="161">
        <f>IF(N592="zákl. přenesená",J592,0)</f>
        <v>0</v>
      </c>
      <c r="BH592" s="161">
        <f>IF(N592="sníž. přenesená",J592,0)</f>
        <v>0</v>
      </c>
      <c r="BI592" s="161">
        <f>IF(N592="nulová",J592,0)</f>
        <v>0</v>
      </c>
      <c r="BJ592" s="22" t="s">
        <v>22</v>
      </c>
      <c r="BK592" s="161">
        <f>ROUND(I592*H592,2)</f>
        <v>41555.5</v>
      </c>
      <c r="BL592" s="22" t="s">
        <v>163</v>
      </c>
      <c r="BM592" s="22" t="s">
        <v>1192</v>
      </c>
    </row>
    <row r="593" spans="2:65" s="1" customFormat="1" ht="27">
      <c r="B593" s="36"/>
      <c r="D593" s="162" t="s">
        <v>159</v>
      </c>
      <c r="F593" s="163" t="s">
        <v>1193</v>
      </c>
      <c r="L593" s="36"/>
      <c r="M593" s="164"/>
      <c r="N593" s="37"/>
      <c r="O593" s="37"/>
      <c r="P593" s="37"/>
      <c r="Q593" s="37"/>
      <c r="R593" s="37"/>
      <c r="S593" s="37"/>
      <c r="T593" s="65"/>
      <c r="AT593" s="22" t="s">
        <v>159</v>
      </c>
      <c r="AU593" s="22" t="s">
        <v>84</v>
      </c>
    </row>
    <row r="594" spans="2:65" s="1" customFormat="1" ht="94.5">
      <c r="B594" s="36"/>
      <c r="D594" s="162" t="s">
        <v>241</v>
      </c>
      <c r="F594" s="165" t="s">
        <v>1194</v>
      </c>
      <c r="L594" s="36"/>
      <c r="M594" s="164"/>
      <c r="N594" s="37"/>
      <c r="O594" s="37"/>
      <c r="P594" s="37"/>
      <c r="Q594" s="37"/>
      <c r="R594" s="37"/>
      <c r="S594" s="37"/>
      <c r="T594" s="65"/>
      <c r="AT594" s="22" t="s">
        <v>241</v>
      </c>
      <c r="AU594" s="22" t="s">
        <v>84</v>
      </c>
    </row>
    <row r="595" spans="2:65" s="1" customFormat="1" ht="40.5">
      <c r="B595" s="36"/>
      <c r="D595" s="162" t="s">
        <v>161</v>
      </c>
      <c r="F595" s="165" t="s">
        <v>1195</v>
      </c>
      <c r="L595" s="36"/>
      <c r="M595" s="164"/>
      <c r="N595" s="37"/>
      <c r="O595" s="37"/>
      <c r="P595" s="37"/>
      <c r="Q595" s="37"/>
      <c r="R595" s="37"/>
      <c r="S595" s="37"/>
      <c r="T595" s="65"/>
      <c r="AT595" s="22" t="s">
        <v>161</v>
      </c>
      <c r="AU595" s="22" t="s">
        <v>84</v>
      </c>
    </row>
    <row r="596" spans="2:65" s="11" customFormat="1" ht="13.5">
      <c r="B596" s="169"/>
      <c r="D596" s="162" t="s">
        <v>267</v>
      </c>
      <c r="E596" s="170" t="s">
        <v>5</v>
      </c>
      <c r="F596" s="171" t="s">
        <v>1196</v>
      </c>
      <c r="H596" s="172">
        <v>49</v>
      </c>
      <c r="L596" s="169"/>
      <c r="M596" s="173"/>
      <c r="N596" s="174"/>
      <c r="O596" s="174"/>
      <c r="P596" s="174"/>
      <c r="Q596" s="174"/>
      <c r="R596" s="174"/>
      <c r="S596" s="174"/>
      <c r="T596" s="175"/>
      <c r="AT596" s="170" t="s">
        <v>267</v>
      </c>
      <c r="AU596" s="170" t="s">
        <v>84</v>
      </c>
      <c r="AV596" s="11" t="s">
        <v>84</v>
      </c>
      <c r="AW596" s="11" t="s">
        <v>38</v>
      </c>
      <c r="AX596" s="11" t="s">
        <v>75</v>
      </c>
      <c r="AY596" s="170" t="s">
        <v>148</v>
      </c>
    </row>
    <row r="597" spans="2:65" s="11" customFormat="1" ht="13.5">
      <c r="B597" s="169"/>
      <c r="D597" s="162" t="s">
        <v>267</v>
      </c>
      <c r="E597" s="170" t="s">
        <v>5</v>
      </c>
      <c r="F597" s="171" t="s">
        <v>1197</v>
      </c>
      <c r="H597" s="172">
        <v>59.5</v>
      </c>
      <c r="L597" s="169"/>
      <c r="M597" s="173"/>
      <c r="N597" s="174"/>
      <c r="O597" s="174"/>
      <c r="P597" s="174"/>
      <c r="Q597" s="174"/>
      <c r="R597" s="174"/>
      <c r="S597" s="174"/>
      <c r="T597" s="175"/>
      <c r="AT597" s="170" t="s">
        <v>267</v>
      </c>
      <c r="AU597" s="170" t="s">
        <v>84</v>
      </c>
      <c r="AV597" s="11" t="s">
        <v>84</v>
      </c>
      <c r="AW597" s="11" t="s">
        <v>38</v>
      </c>
      <c r="AX597" s="11" t="s">
        <v>75</v>
      </c>
      <c r="AY597" s="170" t="s">
        <v>148</v>
      </c>
    </row>
    <row r="598" spans="2:65" s="12" customFormat="1" ht="13.5">
      <c r="B598" s="176"/>
      <c r="D598" s="162" t="s">
        <v>267</v>
      </c>
      <c r="E598" s="177" t="s">
        <v>5</v>
      </c>
      <c r="F598" s="178" t="s">
        <v>271</v>
      </c>
      <c r="H598" s="179">
        <v>108.5</v>
      </c>
      <c r="L598" s="176"/>
      <c r="M598" s="180"/>
      <c r="N598" s="181"/>
      <c r="O598" s="181"/>
      <c r="P598" s="181"/>
      <c r="Q598" s="181"/>
      <c r="R598" s="181"/>
      <c r="S598" s="181"/>
      <c r="T598" s="182"/>
      <c r="AT598" s="177" t="s">
        <v>267</v>
      </c>
      <c r="AU598" s="177" t="s">
        <v>84</v>
      </c>
      <c r="AV598" s="12" t="s">
        <v>163</v>
      </c>
      <c r="AW598" s="12" t="s">
        <v>38</v>
      </c>
      <c r="AX598" s="12" t="s">
        <v>22</v>
      </c>
      <c r="AY598" s="177" t="s">
        <v>148</v>
      </c>
    </row>
    <row r="599" spans="2:65" s="1" customFormat="1" ht="16.5" customHeight="1">
      <c r="B599" s="150"/>
      <c r="C599" s="151" t="s">
        <v>1198</v>
      </c>
      <c r="D599" s="151" t="s">
        <v>152</v>
      </c>
      <c r="E599" s="152" t="s">
        <v>1199</v>
      </c>
      <c r="F599" s="153" t="s">
        <v>1200</v>
      </c>
      <c r="G599" s="154" t="s">
        <v>251</v>
      </c>
      <c r="H599" s="155">
        <v>147</v>
      </c>
      <c r="I599" s="156">
        <v>12.6</v>
      </c>
      <c r="J599" s="156">
        <f>ROUND(I599*H599,2)</f>
        <v>1852.2</v>
      </c>
      <c r="K599" s="153" t="s">
        <v>191</v>
      </c>
      <c r="L599" s="36"/>
      <c r="M599" s="157" t="s">
        <v>5</v>
      </c>
      <c r="N599" s="158" t="s">
        <v>46</v>
      </c>
      <c r="O599" s="159">
        <v>2E-3</v>
      </c>
      <c r="P599" s="159">
        <f>O599*H599</f>
        <v>0.29399999999999998</v>
      </c>
      <c r="Q599" s="159">
        <v>7.1000000000000002E-4</v>
      </c>
      <c r="R599" s="159">
        <f>Q599*H599</f>
        <v>0.10437</v>
      </c>
      <c r="S599" s="159">
        <v>0</v>
      </c>
      <c r="T599" s="160">
        <f>S599*H599</f>
        <v>0</v>
      </c>
      <c r="AR599" s="22" t="s">
        <v>163</v>
      </c>
      <c r="AT599" s="22" t="s">
        <v>152</v>
      </c>
      <c r="AU599" s="22" t="s">
        <v>84</v>
      </c>
      <c r="AY599" s="22" t="s">
        <v>148</v>
      </c>
      <c r="BE599" s="161">
        <f>IF(N599="základní",J599,0)</f>
        <v>1852.2</v>
      </c>
      <c r="BF599" s="161">
        <f>IF(N599="snížená",J599,0)</f>
        <v>0</v>
      </c>
      <c r="BG599" s="161">
        <f>IF(N599="zákl. přenesená",J599,0)</f>
        <v>0</v>
      </c>
      <c r="BH599" s="161">
        <f>IF(N599="sníž. přenesená",J599,0)</f>
        <v>0</v>
      </c>
      <c r="BI599" s="161">
        <f>IF(N599="nulová",J599,0)</f>
        <v>0</v>
      </c>
      <c r="BJ599" s="22" t="s">
        <v>22</v>
      </c>
      <c r="BK599" s="161">
        <f>ROUND(I599*H599,2)</f>
        <v>1852.2</v>
      </c>
      <c r="BL599" s="22" t="s">
        <v>163</v>
      </c>
      <c r="BM599" s="22" t="s">
        <v>1201</v>
      </c>
    </row>
    <row r="600" spans="2:65" s="1" customFormat="1" ht="13.5">
      <c r="B600" s="36"/>
      <c r="D600" s="162" t="s">
        <v>159</v>
      </c>
      <c r="F600" s="163" t="s">
        <v>1202</v>
      </c>
      <c r="L600" s="36"/>
      <c r="M600" s="164"/>
      <c r="N600" s="37"/>
      <c r="O600" s="37"/>
      <c r="P600" s="37"/>
      <c r="Q600" s="37"/>
      <c r="R600" s="37"/>
      <c r="S600" s="37"/>
      <c r="T600" s="65"/>
      <c r="AT600" s="22" t="s">
        <v>159</v>
      </c>
      <c r="AU600" s="22" t="s">
        <v>84</v>
      </c>
    </row>
    <row r="601" spans="2:65" s="1" customFormat="1" ht="54">
      <c r="B601" s="36"/>
      <c r="D601" s="162" t="s">
        <v>161</v>
      </c>
      <c r="F601" s="165" t="s">
        <v>1203</v>
      </c>
      <c r="L601" s="36"/>
      <c r="M601" s="164"/>
      <c r="N601" s="37"/>
      <c r="O601" s="37"/>
      <c r="P601" s="37"/>
      <c r="Q601" s="37"/>
      <c r="R601" s="37"/>
      <c r="S601" s="37"/>
      <c r="T601" s="65"/>
      <c r="AT601" s="22" t="s">
        <v>161</v>
      </c>
      <c r="AU601" s="22" t="s">
        <v>84</v>
      </c>
    </row>
    <row r="602" spans="2:65" s="11" customFormat="1" ht="13.5">
      <c r="B602" s="169"/>
      <c r="D602" s="162" t="s">
        <v>267</v>
      </c>
      <c r="E602" s="170" t="s">
        <v>5</v>
      </c>
      <c r="F602" s="171" t="s">
        <v>1180</v>
      </c>
      <c r="H602" s="172">
        <v>43.2</v>
      </c>
      <c r="L602" s="169"/>
      <c r="M602" s="173"/>
      <c r="N602" s="174"/>
      <c r="O602" s="174"/>
      <c r="P602" s="174"/>
      <c r="Q602" s="174"/>
      <c r="R602" s="174"/>
      <c r="S602" s="174"/>
      <c r="T602" s="175"/>
      <c r="AT602" s="170" t="s">
        <v>267</v>
      </c>
      <c r="AU602" s="170" t="s">
        <v>84</v>
      </c>
      <c r="AV602" s="11" t="s">
        <v>84</v>
      </c>
      <c r="AW602" s="11" t="s">
        <v>38</v>
      </c>
      <c r="AX602" s="11" t="s">
        <v>75</v>
      </c>
      <c r="AY602" s="170" t="s">
        <v>148</v>
      </c>
    </row>
    <row r="603" spans="2:65" s="11" customFormat="1" ht="13.5">
      <c r="B603" s="169"/>
      <c r="D603" s="162" t="s">
        <v>267</v>
      </c>
      <c r="E603" s="170" t="s">
        <v>5</v>
      </c>
      <c r="F603" s="171" t="s">
        <v>1181</v>
      </c>
      <c r="H603" s="172">
        <v>50.4</v>
      </c>
      <c r="L603" s="169"/>
      <c r="M603" s="173"/>
      <c r="N603" s="174"/>
      <c r="O603" s="174"/>
      <c r="P603" s="174"/>
      <c r="Q603" s="174"/>
      <c r="R603" s="174"/>
      <c r="S603" s="174"/>
      <c r="T603" s="175"/>
      <c r="AT603" s="170" t="s">
        <v>267</v>
      </c>
      <c r="AU603" s="170" t="s">
        <v>84</v>
      </c>
      <c r="AV603" s="11" t="s">
        <v>84</v>
      </c>
      <c r="AW603" s="11" t="s">
        <v>38</v>
      </c>
      <c r="AX603" s="11" t="s">
        <v>75</v>
      </c>
      <c r="AY603" s="170" t="s">
        <v>148</v>
      </c>
    </row>
    <row r="604" spans="2:65" s="11" customFormat="1" ht="13.5">
      <c r="B604" s="169"/>
      <c r="D604" s="162" t="s">
        <v>267</v>
      </c>
      <c r="E604" s="170" t="s">
        <v>5</v>
      </c>
      <c r="F604" s="171" t="s">
        <v>1204</v>
      </c>
      <c r="H604" s="172">
        <v>53.4</v>
      </c>
      <c r="L604" s="169"/>
      <c r="M604" s="173"/>
      <c r="N604" s="174"/>
      <c r="O604" s="174"/>
      <c r="P604" s="174"/>
      <c r="Q604" s="174"/>
      <c r="R604" s="174"/>
      <c r="S604" s="174"/>
      <c r="T604" s="175"/>
      <c r="AT604" s="170" t="s">
        <v>267</v>
      </c>
      <c r="AU604" s="170" t="s">
        <v>84</v>
      </c>
      <c r="AV604" s="11" t="s">
        <v>84</v>
      </c>
      <c r="AW604" s="11" t="s">
        <v>38</v>
      </c>
      <c r="AX604" s="11" t="s">
        <v>75</v>
      </c>
      <c r="AY604" s="170" t="s">
        <v>148</v>
      </c>
    </row>
    <row r="605" spans="2:65" s="12" customFormat="1" ht="13.5">
      <c r="B605" s="176"/>
      <c r="D605" s="162" t="s">
        <v>267</v>
      </c>
      <c r="E605" s="177" t="s">
        <v>5</v>
      </c>
      <c r="F605" s="178" t="s">
        <v>271</v>
      </c>
      <c r="H605" s="179">
        <v>147</v>
      </c>
      <c r="L605" s="176"/>
      <c r="M605" s="180"/>
      <c r="N605" s="181"/>
      <c r="O605" s="181"/>
      <c r="P605" s="181"/>
      <c r="Q605" s="181"/>
      <c r="R605" s="181"/>
      <c r="S605" s="181"/>
      <c r="T605" s="182"/>
      <c r="AT605" s="177" t="s">
        <v>267</v>
      </c>
      <c r="AU605" s="177" t="s">
        <v>84</v>
      </c>
      <c r="AV605" s="12" t="s">
        <v>163</v>
      </c>
      <c r="AW605" s="12" t="s">
        <v>38</v>
      </c>
      <c r="AX605" s="12" t="s">
        <v>22</v>
      </c>
      <c r="AY605" s="177" t="s">
        <v>148</v>
      </c>
    </row>
    <row r="606" spans="2:65" s="1" customFormat="1" ht="25.5" customHeight="1">
      <c r="B606" s="150"/>
      <c r="C606" s="151" t="s">
        <v>1205</v>
      </c>
      <c r="D606" s="151" t="s">
        <v>152</v>
      </c>
      <c r="E606" s="152" t="s">
        <v>1206</v>
      </c>
      <c r="F606" s="153" t="s">
        <v>1207</v>
      </c>
      <c r="G606" s="154" t="s">
        <v>251</v>
      </c>
      <c r="H606" s="155">
        <v>26.7</v>
      </c>
      <c r="I606" s="156">
        <v>172</v>
      </c>
      <c r="J606" s="156">
        <f>ROUND(I606*H606,2)</f>
        <v>4592.3999999999996</v>
      </c>
      <c r="K606" s="153" t="s">
        <v>191</v>
      </c>
      <c r="L606" s="36"/>
      <c r="M606" s="157" t="s">
        <v>5</v>
      </c>
      <c r="N606" s="158" t="s">
        <v>46</v>
      </c>
      <c r="O606" s="159">
        <v>4.4999999999999998E-2</v>
      </c>
      <c r="P606" s="159">
        <f>O606*H606</f>
        <v>1.2015</v>
      </c>
      <c r="Q606" s="159">
        <v>0</v>
      </c>
      <c r="R606" s="159">
        <f>Q606*H606</f>
        <v>0</v>
      </c>
      <c r="S606" s="159">
        <v>0</v>
      </c>
      <c r="T606" s="160">
        <f>S606*H606</f>
        <v>0</v>
      </c>
      <c r="AR606" s="22" t="s">
        <v>163</v>
      </c>
      <c r="AT606" s="22" t="s">
        <v>152</v>
      </c>
      <c r="AU606" s="22" t="s">
        <v>84</v>
      </c>
      <c r="AY606" s="22" t="s">
        <v>148</v>
      </c>
      <c r="BE606" s="161">
        <f>IF(N606="základní",J606,0)</f>
        <v>4592.3999999999996</v>
      </c>
      <c r="BF606" s="161">
        <f>IF(N606="snížená",J606,0)</f>
        <v>0</v>
      </c>
      <c r="BG606" s="161">
        <f>IF(N606="zákl. přenesená",J606,0)</f>
        <v>0</v>
      </c>
      <c r="BH606" s="161">
        <f>IF(N606="sníž. přenesená",J606,0)</f>
        <v>0</v>
      </c>
      <c r="BI606" s="161">
        <f>IF(N606="nulová",J606,0)</f>
        <v>0</v>
      </c>
      <c r="BJ606" s="22" t="s">
        <v>22</v>
      </c>
      <c r="BK606" s="161">
        <f>ROUND(I606*H606,2)</f>
        <v>4592.3999999999996</v>
      </c>
      <c r="BL606" s="22" t="s">
        <v>163</v>
      </c>
      <c r="BM606" s="22" t="s">
        <v>1208</v>
      </c>
    </row>
    <row r="607" spans="2:65" s="1" customFormat="1" ht="27">
      <c r="B607" s="36"/>
      <c r="D607" s="162" t="s">
        <v>159</v>
      </c>
      <c r="F607" s="163" t="s">
        <v>1209</v>
      </c>
      <c r="L607" s="36"/>
      <c r="M607" s="164"/>
      <c r="N607" s="37"/>
      <c r="O607" s="37"/>
      <c r="P607" s="37"/>
      <c r="Q607" s="37"/>
      <c r="R607" s="37"/>
      <c r="S607" s="37"/>
      <c r="T607" s="65"/>
      <c r="AT607" s="22" t="s">
        <v>159</v>
      </c>
      <c r="AU607" s="22" t="s">
        <v>84</v>
      </c>
    </row>
    <row r="608" spans="2:65" s="1" customFormat="1" ht="27">
      <c r="B608" s="36"/>
      <c r="D608" s="162" t="s">
        <v>241</v>
      </c>
      <c r="F608" s="165" t="s">
        <v>1210</v>
      </c>
      <c r="L608" s="36"/>
      <c r="M608" s="164"/>
      <c r="N608" s="37"/>
      <c r="O608" s="37"/>
      <c r="P608" s="37"/>
      <c r="Q608" s="37"/>
      <c r="R608" s="37"/>
      <c r="S608" s="37"/>
      <c r="T608" s="65"/>
      <c r="AT608" s="22" t="s">
        <v>241</v>
      </c>
      <c r="AU608" s="22" t="s">
        <v>84</v>
      </c>
    </row>
    <row r="609" spans="2:65" s="1" customFormat="1" ht="40.5">
      <c r="B609" s="36"/>
      <c r="D609" s="162" t="s">
        <v>161</v>
      </c>
      <c r="F609" s="165" t="s">
        <v>1211</v>
      </c>
      <c r="L609" s="36"/>
      <c r="M609" s="164"/>
      <c r="N609" s="37"/>
      <c r="O609" s="37"/>
      <c r="P609" s="37"/>
      <c r="Q609" s="37"/>
      <c r="R609" s="37"/>
      <c r="S609" s="37"/>
      <c r="T609" s="65"/>
      <c r="AT609" s="22" t="s">
        <v>161</v>
      </c>
      <c r="AU609" s="22" t="s">
        <v>84</v>
      </c>
    </row>
    <row r="610" spans="2:65" s="1" customFormat="1" ht="25.5" customHeight="1">
      <c r="B610" s="150"/>
      <c r="C610" s="151" t="s">
        <v>1212</v>
      </c>
      <c r="D610" s="151" t="s">
        <v>152</v>
      </c>
      <c r="E610" s="152" t="s">
        <v>1213</v>
      </c>
      <c r="F610" s="153" t="s">
        <v>1214</v>
      </c>
      <c r="G610" s="154" t="s">
        <v>251</v>
      </c>
      <c r="H610" s="155">
        <v>93.6</v>
      </c>
      <c r="I610" s="156">
        <v>337</v>
      </c>
      <c r="J610" s="156">
        <f>ROUND(I610*H610,2)</f>
        <v>31543.200000000001</v>
      </c>
      <c r="K610" s="153" t="s">
        <v>191</v>
      </c>
      <c r="L610" s="36"/>
      <c r="M610" s="157" t="s">
        <v>5</v>
      </c>
      <c r="N610" s="158" t="s">
        <v>46</v>
      </c>
      <c r="O610" s="159">
        <v>7.0999999999999994E-2</v>
      </c>
      <c r="P610" s="159">
        <f>O610*H610</f>
        <v>6.6455999999999991</v>
      </c>
      <c r="Q610" s="159">
        <v>0</v>
      </c>
      <c r="R610" s="159">
        <f>Q610*H610</f>
        <v>0</v>
      </c>
      <c r="S610" s="159">
        <v>0</v>
      </c>
      <c r="T610" s="160">
        <f>S610*H610</f>
        <v>0</v>
      </c>
      <c r="AR610" s="22" t="s">
        <v>163</v>
      </c>
      <c r="AT610" s="22" t="s">
        <v>152</v>
      </c>
      <c r="AU610" s="22" t="s">
        <v>84</v>
      </c>
      <c r="AY610" s="22" t="s">
        <v>148</v>
      </c>
      <c r="BE610" s="161">
        <f>IF(N610="základní",J610,0)</f>
        <v>31543.200000000001</v>
      </c>
      <c r="BF610" s="161">
        <f>IF(N610="snížená",J610,0)</f>
        <v>0</v>
      </c>
      <c r="BG610" s="161">
        <f>IF(N610="zákl. přenesená",J610,0)</f>
        <v>0</v>
      </c>
      <c r="BH610" s="161">
        <f>IF(N610="sníž. přenesená",J610,0)</f>
        <v>0</v>
      </c>
      <c r="BI610" s="161">
        <f>IF(N610="nulová",J610,0)</f>
        <v>0</v>
      </c>
      <c r="BJ610" s="22" t="s">
        <v>22</v>
      </c>
      <c r="BK610" s="161">
        <f>ROUND(I610*H610,2)</f>
        <v>31543.200000000001</v>
      </c>
      <c r="BL610" s="22" t="s">
        <v>163</v>
      </c>
      <c r="BM610" s="22" t="s">
        <v>1215</v>
      </c>
    </row>
    <row r="611" spans="2:65" s="1" customFormat="1" ht="27">
      <c r="B611" s="36"/>
      <c r="D611" s="162" t="s">
        <v>159</v>
      </c>
      <c r="F611" s="163" t="s">
        <v>1216</v>
      </c>
      <c r="L611" s="36"/>
      <c r="M611" s="164"/>
      <c r="N611" s="37"/>
      <c r="O611" s="37"/>
      <c r="P611" s="37"/>
      <c r="Q611" s="37"/>
      <c r="R611" s="37"/>
      <c r="S611" s="37"/>
      <c r="T611" s="65"/>
      <c r="AT611" s="22" t="s">
        <v>159</v>
      </c>
      <c r="AU611" s="22" t="s">
        <v>84</v>
      </c>
    </row>
    <row r="612" spans="2:65" s="1" customFormat="1" ht="27">
      <c r="B612" s="36"/>
      <c r="D612" s="162" t="s">
        <v>241</v>
      </c>
      <c r="F612" s="165" t="s">
        <v>1217</v>
      </c>
      <c r="L612" s="36"/>
      <c r="M612" s="164"/>
      <c r="N612" s="37"/>
      <c r="O612" s="37"/>
      <c r="P612" s="37"/>
      <c r="Q612" s="37"/>
      <c r="R612" s="37"/>
      <c r="S612" s="37"/>
      <c r="T612" s="65"/>
      <c r="AT612" s="22" t="s">
        <v>241</v>
      </c>
      <c r="AU612" s="22" t="s">
        <v>84</v>
      </c>
    </row>
    <row r="613" spans="2:65" s="1" customFormat="1" ht="40.5">
      <c r="B613" s="36"/>
      <c r="D613" s="162" t="s">
        <v>161</v>
      </c>
      <c r="F613" s="165" t="s">
        <v>1218</v>
      </c>
      <c r="L613" s="36"/>
      <c r="M613" s="164"/>
      <c r="N613" s="37"/>
      <c r="O613" s="37"/>
      <c r="P613" s="37"/>
      <c r="Q613" s="37"/>
      <c r="R613" s="37"/>
      <c r="S613" s="37"/>
      <c r="T613" s="65"/>
      <c r="AT613" s="22" t="s">
        <v>161</v>
      </c>
      <c r="AU613" s="22" t="s">
        <v>84</v>
      </c>
    </row>
    <row r="614" spans="2:65" s="11" customFormat="1" ht="13.5">
      <c r="B614" s="169"/>
      <c r="D614" s="162" t="s">
        <v>267</v>
      </c>
      <c r="E614" s="170" t="s">
        <v>5</v>
      </c>
      <c r="F614" s="171" t="s">
        <v>1180</v>
      </c>
      <c r="H614" s="172">
        <v>43.2</v>
      </c>
      <c r="L614" s="169"/>
      <c r="M614" s="173"/>
      <c r="N614" s="174"/>
      <c r="O614" s="174"/>
      <c r="P614" s="174"/>
      <c r="Q614" s="174"/>
      <c r="R614" s="174"/>
      <c r="S614" s="174"/>
      <c r="T614" s="175"/>
      <c r="AT614" s="170" t="s">
        <v>267</v>
      </c>
      <c r="AU614" s="170" t="s">
        <v>84</v>
      </c>
      <c r="AV614" s="11" t="s">
        <v>84</v>
      </c>
      <c r="AW614" s="11" t="s">
        <v>38</v>
      </c>
      <c r="AX614" s="11" t="s">
        <v>75</v>
      </c>
      <c r="AY614" s="170" t="s">
        <v>148</v>
      </c>
    </row>
    <row r="615" spans="2:65" s="11" customFormat="1" ht="13.5">
      <c r="B615" s="169"/>
      <c r="D615" s="162" t="s">
        <v>267</v>
      </c>
      <c r="E615" s="170" t="s">
        <v>5</v>
      </c>
      <c r="F615" s="171" t="s">
        <v>1181</v>
      </c>
      <c r="H615" s="172">
        <v>50.4</v>
      </c>
      <c r="L615" s="169"/>
      <c r="M615" s="173"/>
      <c r="N615" s="174"/>
      <c r="O615" s="174"/>
      <c r="P615" s="174"/>
      <c r="Q615" s="174"/>
      <c r="R615" s="174"/>
      <c r="S615" s="174"/>
      <c r="T615" s="175"/>
      <c r="AT615" s="170" t="s">
        <v>267</v>
      </c>
      <c r="AU615" s="170" t="s">
        <v>84</v>
      </c>
      <c r="AV615" s="11" t="s">
        <v>84</v>
      </c>
      <c r="AW615" s="11" t="s">
        <v>38</v>
      </c>
      <c r="AX615" s="11" t="s">
        <v>75</v>
      </c>
      <c r="AY615" s="170" t="s">
        <v>148</v>
      </c>
    </row>
    <row r="616" spans="2:65" s="12" customFormat="1" ht="13.5">
      <c r="B616" s="176"/>
      <c r="D616" s="162" t="s">
        <v>267</v>
      </c>
      <c r="E616" s="177" t="s">
        <v>5</v>
      </c>
      <c r="F616" s="178" t="s">
        <v>271</v>
      </c>
      <c r="H616" s="179">
        <v>93.6</v>
      </c>
      <c r="L616" s="176"/>
      <c r="M616" s="180"/>
      <c r="N616" s="181"/>
      <c r="O616" s="181"/>
      <c r="P616" s="181"/>
      <c r="Q616" s="181"/>
      <c r="R616" s="181"/>
      <c r="S616" s="181"/>
      <c r="T616" s="182"/>
      <c r="AT616" s="177" t="s">
        <v>267</v>
      </c>
      <c r="AU616" s="177" t="s">
        <v>84</v>
      </c>
      <c r="AV616" s="12" t="s">
        <v>163</v>
      </c>
      <c r="AW616" s="12" t="s">
        <v>38</v>
      </c>
      <c r="AX616" s="12" t="s">
        <v>22</v>
      </c>
      <c r="AY616" s="177" t="s">
        <v>148</v>
      </c>
    </row>
    <row r="617" spans="2:65" s="1" customFormat="1" ht="25.5" customHeight="1">
      <c r="B617" s="150"/>
      <c r="C617" s="151" t="s">
        <v>1219</v>
      </c>
      <c r="D617" s="151" t="s">
        <v>152</v>
      </c>
      <c r="E617" s="152" t="s">
        <v>1220</v>
      </c>
      <c r="F617" s="153" t="s">
        <v>1221</v>
      </c>
      <c r="G617" s="154" t="s">
        <v>251</v>
      </c>
      <c r="H617" s="155">
        <v>4.28</v>
      </c>
      <c r="I617" s="156">
        <v>426</v>
      </c>
      <c r="J617" s="156">
        <f>ROUND(I617*H617,2)</f>
        <v>1823.28</v>
      </c>
      <c r="K617" s="153" t="s">
        <v>191</v>
      </c>
      <c r="L617" s="36"/>
      <c r="M617" s="157" t="s">
        <v>5</v>
      </c>
      <c r="N617" s="158" t="s">
        <v>46</v>
      </c>
      <c r="O617" s="159">
        <v>1.1060000000000001</v>
      </c>
      <c r="P617" s="159">
        <f>O617*H617</f>
        <v>4.7336800000000006</v>
      </c>
      <c r="Q617" s="159">
        <v>0.1837</v>
      </c>
      <c r="R617" s="159">
        <f>Q617*H617</f>
        <v>0.78623600000000005</v>
      </c>
      <c r="S617" s="159">
        <v>0</v>
      </c>
      <c r="T617" s="160">
        <f>S617*H617</f>
        <v>0</v>
      </c>
      <c r="AR617" s="22" t="s">
        <v>163</v>
      </c>
      <c r="AT617" s="22" t="s">
        <v>152</v>
      </c>
      <c r="AU617" s="22" t="s">
        <v>84</v>
      </c>
      <c r="AY617" s="22" t="s">
        <v>148</v>
      </c>
      <c r="BE617" s="161">
        <f>IF(N617="základní",J617,0)</f>
        <v>1823.28</v>
      </c>
      <c r="BF617" s="161">
        <f>IF(N617="snížená",J617,0)</f>
        <v>0</v>
      </c>
      <c r="BG617" s="161">
        <f>IF(N617="zákl. přenesená",J617,0)</f>
        <v>0</v>
      </c>
      <c r="BH617" s="161">
        <f>IF(N617="sníž. přenesená",J617,0)</f>
        <v>0</v>
      </c>
      <c r="BI617" s="161">
        <f>IF(N617="nulová",J617,0)</f>
        <v>0</v>
      </c>
      <c r="BJ617" s="22" t="s">
        <v>22</v>
      </c>
      <c r="BK617" s="161">
        <f>ROUND(I617*H617,2)</f>
        <v>1823.28</v>
      </c>
      <c r="BL617" s="22" t="s">
        <v>163</v>
      </c>
      <c r="BM617" s="22" t="s">
        <v>1222</v>
      </c>
    </row>
    <row r="618" spans="2:65" s="1" customFormat="1" ht="27">
      <c r="B618" s="36"/>
      <c r="D618" s="162" t="s">
        <v>159</v>
      </c>
      <c r="F618" s="163" t="s">
        <v>1223</v>
      </c>
      <c r="L618" s="36"/>
      <c r="M618" s="164"/>
      <c r="N618" s="37"/>
      <c r="O618" s="37"/>
      <c r="P618" s="37"/>
      <c r="Q618" s="37"/>
      <c r="R618" s="37"/>
      <c r="S618" s="37"/>
      <c r="T618" s="65"/>
      <c r="AT618" s="22" t="s">
        <v>159</v>
      </c>
      <c r="AU618" s="22" t="s">
        <v>84</v>
      </c>
    </row>
    <row r="619" spans="2:65" s="1" customFormat="1" ht="148.5">
      <c r="B619" s="36"/>
      <c r="D619" s="162" t="s">
        <v>241</v>
      </c>
      <c r="F619" s="165" t="s">
        <v>1224</v>
      </c>
      <c r="L619" s="36"/>
      <c r="M619" s="164"/>
      <c r="N619" s="37"/>
      <c r="O619" s="37"/>
      <c r="P619" s="37"/>
      <c r="Q619" s="37"/>
      <c r="R619" s="37"/>
      <c r="S619" s="37"/>
      <c r="T619" s="65"/>
      <c r="AT619" s="22" t="s">
        <v>241</v>
      </c>
      <c r="AU619" s="22" t="s">
        <v>84</v>
      </c>
    </row>
    <row r="620" spans="2:65" s="1" customFormat="1" ht="40.5">
      <c r="B620" s="36"/>
      <c r="D620" s="162" t="s">
        <v>161</v>
      </c>
      <c r="F620" s="165" t="s">
        <v>1225</v>
      </c>
      <c r="L620" s="36"/>
      <c r="M620" s="164"/>
      <c r="N620" s="37"/>
      <c r="O620" s="37"/>
      <c r="P620" s="37"/>
      <c r="Q620" s="37"/>
      <c r="R620" s="37"/>
      <c r="S620" s="37"/>
      <c r="T620" s="65"/>
      <c r="AT620" s="22" t="s">
        <v>161</v>
      </c>
      <c r="AU620" s="22" t="s">
        <v>84</v>
      </c>
    </row>
    <row r="621" spans="2:65" s="1" customFormat="1" ht="16.5" customHeight="1">
      <c r="B621" s="150"/>
      <c r="C621" s="186" t="s">
        <v>1226</v>
      </c>
      <c r="D621" s="186" t="s">
        <v>679</v>
      </c>
      <c r="E621" s="187" t="s">
        <v>1227</v>
      </c>
      <c r="F621" s="188" t="s">
        <v>1228</v>
      </c>
      <c r="G621" s="189" t="s">
        <v>374</v>
      </c>
      <c r="H621" s="190">
        <v>0.85599999999999998</v>
      </c>
      <c r="I621" s="191">
        <v>2160</v>
      </c>
      <c r="J621" s="191">
        <f>ROUND(I621*H621,2)</f>
        <v>1848.96</v>
      </c>
      <c r="K621" s="188" t="s">
        <v>191</v>
      </c>
      <c r="L621" s="192"/>
      <c r="M621" s="193" t="s">
        <v>5</v>
      </c>
      <c r="N621" s="194" t="s">
        <v>46</v>
      </c>
      <c r="O621" s="159">
        <v>0</v>
      </c>
      <c r="P621" s="159">
        <f>O621*H621</f>
        <v>0</v>
      </c>
      <c r="Q621" s="159">
        <v>1</v>
      </c>
      <c r="R621" s="159">
        <f>Q621*H621</f>
        <v>0.85599999999999998</v>
      </c>
      <c r="S621" s="159">
        <v>0</v>
      </c>
      <c r="T621" s="160">
        <f>S621*H621</f>
        <v>0</v>
      </c>
      <c r="AR621" s="22" t="s">
        <v>202</v>
      </c>
      <c r="AT621" s="22" t="s">
        <v>679</v>
      </c>
      <c r="AU621" s="22" t="s">
        <v>84</v>
      </c>
      <c r="AY621" s="22" t="s">
        <v>148</v>
      </c>
      <c r="BE621" s="161">
        <f>IF(N621="základní",J621,0)</f>
        <v>1848.96</v>
      </c>
      <c r="BF621" s="161">
        <f>IF(N621="snížená",J621,0)</f>
        <v>0</v>
      </c>
      <c r="BG621" s="161">
        <f>IF(N621="zákl. přenesená",J621,0)</f>
        <v>0</v>
      </c>
      <c r="BH621" s="161">
        <f>IF(N621="sníž. přenesená",J621,0)</f>
        <v>0</v>
      </c>
      <c r="BI621" s="161">
        <f>IF(N621="nulová",J621,0)</f>
        <v>0</v>
      </c>
      <c r="BJ621" s="22" t="s">
        <v>22</v>
      </c>
      <c r="BK621" s="161">
        <f>ROUND(I621*H621,2)</f>
        <v>1848.96</v>
      </c>
      <c r="BL621" s="22" t="s">
        <v>163</v>
      </c>
      <c r="BM621" s="22" t="s">
        <v>1229</v>
      </c>
    </row>
    <row r="622" spans="2:65" s="1" customFormat="1" ht="27">
      <c r="B622" s="36"/>
      <c r="D622" s="162" t="s">
        <v>159</v>
      </c>
      <c r="F622" s="163" t="s">
        <v>1230</v>
      </c>
      <c r="L622" s="36"/>
      <c r="M622" s="164"/>
      <c r="N622" s="37"/>
      <c r="O622" s="37"/>
      <c r="P622" s="37"/>
      <c r="Q622" s="37"/>
      <c r="R622" s="37"/>
      <c r="S622" s="37"/>
      <c r="T622" s="65"/>
      <c r="AT622" s="22" t="s">
        <v>159</v>
      </c>
      <c r="AU622" s="22" t="s">
        <v>84</v>
      </c>
    </row>
    <row r="623" spans="2:65" s="1" customFormat="1" ht="27">
      <c r="B623" s="36"/>
      <c r="D623" s="162" t="s">
        <v>161</v>
      </c>
      <c r="F623" s="165" t="s">
        <v>1231</v>
      </c>
      <c r="L623" s="36"/>
      <c r="M623" s="164"/>
      <c r="N623" s="37"/>
      <c r="O623" s="37"/>
      <c r="P623" s="37"/>
      <c r="Q623" s="37"/>
      <c r="R623" s="37"/>
      <c r="S623" s="37"/>
      <c r="T623" s="65"/>
      <c r="AT623" s="22" t="s">
        <v>161</v>
      </c>
      <c r="AU623" s="22" t="s">
        <v>84</v>
      </c>
    </row>
    <row r="624" spans="2:65" s="11" customFormat="1" ht="13.5">
      <c r="B624" s="169"/>
      <c r="D624" s="162" t="s">
        <v>267</v>
      </c>
      <c r="F624" s="171" t="s">
        <v>1232</v>
      </c>
      <c r="H624" s="172">
        <v>0.85599999999999998</v>
      </c>
      <c r="L624" s="169"/>
      <c r="M624" s="173"/>
      <c r="N624" s="174"/>
      <c r="O624" s="174"/>
      <c r="P624" s="174"/>
      <c r="Q624" s="174"/>
      <c r="R624" s="174"/>
      <c r="S624" s="174"/>
      <c r="T624" s="175"/>
      <c r="AT624" s="170" t="s">
        <v>267</v>
      </c>
      <c r="AU624" s="170" t="s">
        <v>84</v>
      </c>
      <c r="AV624" s="11" t="s">
        <v>84</v>
      </c>
      <c r="AW624" s="11" t="s">
        <v>6</v>
      </c>
      <c r="AX624" s="11" t="s">
        <v>22</v>
      </c>
      <c r="AY624" s="170" t="s">
        <v>148</v>
      </c>
    </row>
    <row r="625" spans="2:65" s="1" customFormat="1" ht="25.5" customHeight="1">
      <c r="B625" s="150"/>
      <c r="C625" s="151" t="s">
        <v>1233</v>
      </c>
      <c r="D625" s="151" t="s">
        <v>152</v>
      </c>
      <c r="E625" s="152" t="s">
        <v>1234</v>
      </c>
      <c r="F625" s="153" t="s">
        <v>1235</v>
      </c>
      <c r="G625" s="154" t="s">
        <v>251</v>
      </c>
      <c r="H625" s="155">
        <v>6.4</v>
      </c>
      <c r="I625" s="156">
        <v>283</v>
      </c>
      <c r="J625" s="156">
        <f>ROUND(I625*H625,2)</f>
        <v>1811.2</v>
      </c>
      <c r="K625" s="153" t="s">
        <v>191</v>
      </c>
      <c r="L625" s="36"/>
      <c r="M625" s="157" t="s">
        <v>5</v>
      </c>
      <c r="N625" s="158" t="s">
        <v>46</v>
      </c>
      <c r="O625" s="159">
        <v>0.72</v>
      </c>
      <c r="P625" s="159">
        <f>O625*H625</f>
        <v>4.6079999999999997</v>
      </c>
      <c r="Q625" s="159">
        <v>8.4250000000000005E-2</v>
      </c>
      <c r="R625" s="159">
        <f>Q625*H625</f>
        <v>0.53920000000000001</v>
      </c>
      <c r="S625" s="159">
        <v>0</v>
      </c>
      <c r="T625" s="160">
        <f>S625*H625</f>
        <v>0</v>
      </c>
      <c r="AR625" s="22" t="s">
        <v>163</v>
      </c>
      <c r="AT625" s="22" t="s">
        <v>152</v>
      </c>
      <c r="AU625" s="22" t="s">
        <v>84</v>
      </c>
      <c r="AY625" s="22" t="s">
        <v>148</v>
      </c>
      <c r="BE625" s="161">
        <f>IF(N625="základní",J625,0)</f>
        <v>1811.2</v>
      </c>
      <c r="BF625" s="161">
        <f>IF(N625="snížená",J625,0)</f>
        <v>0</v>
      </c>
      <c r="BG625" s="161">
        <f>IF(N625="zákl. přenesená",J625,0)</f>
        <v>0</v>
      </c>
      <c r="BH625" s="161">
        <f>IF(N625="sníž. přenesená",J625,0)</f>
        <v>0</v>
      </c>
      <c r="BI625" s="161">
        <f>IF(N625="nulová",J625,0)</f>
        <v>0</v>
      </c>
      <c r="BJ625" s="22" t="s">
        <v>22</v>
      </c>
      <c r="BK625" s="161">
        <f>ROUND(I625*H625,2)</f>
        <v>1811.2</v>
      </c>
      <c r="BL625" s="22" t="s">
        <v>163</v>
      </c>
      <c r="BM625" s="22" t="s">
        <v>1236</v>
      </c>
    </row>
    <row r="626" spans="2:65" s="1" customFormat="1" ht="40.5">
      <c r="B626" s="36"/>
      <c r="D626" s="162" t="s">
        <v>159</v>
      </c>
      <c r="F626" s="163" t="s">
        <v>1237</v>
      </c>
      <c r="L626" s="36"/>
      <c r="M626" s="164"/>
      <c r="N626" s="37"/>
      <c r="O626" s="37"/>
      <c r="P626" s="37"/>
      <c r="Q626" s="37"/>
      <c r="R626" s="37"/>
      <c r="S626" s="37"/>
      <c r="T626" s="65"/>
      <c r="AT626" s="22" t="s">
        <v>159</v>
      </c>
      <c r="AU626" s="22" t="s">
        <v>84</v>
      </c>
    </row>
    <row r="627" spans="2:65" s="1" customFormat="1" ht="121.5">
      <c r="B627" s="36"/>
      <c r="D627" s="162" t="s">
        <v>241</v>
      </c>
      <c r="F627" s="165" t="s">
        <v>1238</v>
      </c>
      <c r="L627" s="36"/>
      <c r="M627" s="164"/>
      <c r="N627" s="37"/>
      <c r="O627" s="37"/>
      <c r="P627" s="37"/>
      <c r="Q627" s="37"/>
      <c r="R627" s="37"/>
      <c r="S627" s="37"/>
      <c r="T627" s="65"/>
      <c r="AT627" s="22" t="s">
        <v>241</v>
      </c>
      <c r="AU627" s="22" t="s">
        <v>84</v>
      </c>
    </row>
    <row r="628" spans="2:65" s="1" customFormat="1" ht="40.5">
      <c r="B628" s="36"/>
      <c r="D628" s="162" t="s">
        <v>161</v>
      </c>
      <c r="F628" s="165" t="s">
        <v>1239</v>
      </c>
      <c r="L628" s="36"/>
      <c r="M628" s="164"/>
      <c r="N628" s="37"/>
      <c r="O628" s="37"/>
      <c r="P628" s="37"/>
      <c r="Q628" s="37"/>
      <c r="R628" s="37"/>
      <c r="S628" s="37"/>
      <c r="T628" s="65"/>
      <c r="AT628" s="22" t="s">
        <v>161</v>
      </c>
      <c r="AU628" s="22" t="s">
        <v>84</v>
      </c>
    </row>
    <row r="629" spans="2:65" s="1" customFormat="1" ht="16.5" customHeight="1">
      <c r="B629" s="150"/>
      <c r="C629" s="186" t="s">
        <v>1240</v>
      </c>
      <c r="D629" s="186" t="s">
        <v>679</v>
      </c>
      <c r="E629" s="187" t="s">
        <v>1241</v>
      </c>
      <c r="F629" s="188" t="s">
        <v>1242</v>
      </c>
      <c r="G629" s="189" t="s">
        <v>251</v>
      </c>
      <c r="H629" s="190">
        <v>6.4</v>
      </c>
      <c r="I629" s="191">
        <v>200</v>
      </c>
      <c r="J629" s="191">
        <f>ROUND(I629*H629,2)</f>
        <v>1280</v>
      </c>
      <c r="K629" s="188" t="s">
        <v>191</v>
      </c>
      <c r="L629" s="192"/>
      <c r="M629" s="193" t="s">
        <v>5</v>
      </c>
      <c r="N629" s="194" t="s">
        <v>46</v>
      </c>
      <c r="O629" s="159">
        <v>0</v>
      </c>
      <c r="P629" s="159">
        <f>O629*H629</f>
        <v>0</v>
      </c>
      <c r="Q629" s="159">
        <v>0.09</v>
      </c>
      <c r="R629" s="159">
        <f>Q629*H629</f>
        <v>0.57599999999999996</v>
      </c>
      <c r="S629" s="159">
        <v>0</v>
      </c>
      <c r="T629" s="160">
        <f>S629*H629</f>
        <v>0</v>
      </c>
      <c r="AR629" s="22" t="s">
        <v>202</v>
      </c>
      <c r="AT629" s="22" t="s">
        <v>679</v>
      </c>
      <c r="AU629" s="22" t="s">
        <v>84</v>
      </c>
      <c r="AY629" s="22" t="s">
        <v>148</v>
      </c>
      <c r="BE629" s="161">
        <f>IF(N629="základní",J629,0)</f>
        <v>1280</v>
      </c>
      <c r="BF629" s="161">
        <f>IF(N629="snížená",J629,0)</f>
        <v>0</v>
      </c>
      <c r="BG629" s="161">
        <f>IF(N629="zákl. přenesená",J629,0)</f>
        <v>0</v>
      </c>
      <c r="BH629" s="161">
        <f>IF(N629="sníž. přenesená",J629,0)</f>
        <v>0</v>
      </c>
      <c r="BI629" s="161">
        <f>IF(N629="nulová",J629,0)</f>
        <v>0</v>
      </c>
      <c r="BJ629" s="22" t="s">
        <v>22</v>
      </c>
      <c r="BK629" s="161">
        <f>ROUND(I629*H629,2)</f>
        <v>1280</v>
      </c>
      <c r="BL629" s="22" t="s">
        <v>163</v>
      </c>
      <c r="BM629" s="22" t="s">
        <v>1243</v>
      </c>
    </row>
    <row r="630" spans="2:65" s="1" customFormat="1" ht="27">
      <c r="B630" s="36"/>
      <c r="D630" s="162" t="s">
        <v>159</v>
      </c>
      <c r="F630" s="163" t="s">
        <v>1244</v>
      </c>
      <c r="L630" s="36"/>
      <c r="M630" s="164"/>
      <c r="N630" s="37"/>
      <c r="O630" s="37"/>
      <c r="P630" s="37"/>
      <c r="Q630" s="37"/>
      <c r="R630" s="37"/>
      <c r="S630" s="37"/>
      <c r="T630" s="65"/>
      <c r="AT630" s="22" t="s">
        <v>159</v>
      </c>
      <c r="AU630" s="22" t="s">
        <v>84</v>
      </c>
    </row>
    <row r="631" spans="2:65" s="1" customFormat="1" ht="16.5" customHeight="1">
      <c r="B631" s="150"/>
      <c r="C631" s="151" t="s">
        <v>1245</v>
      </c>
      <c r="D631" s="151" t="s">
        <v>152</v>
      </c>
      <c r="E631" s="152" t="s">
        <v>1246</v>
      </c>
      <c r="F631" s="153" t="s">
        <v>1247</v>
      </c>
      <c r="G631" s="154" t="s">
        <v>251</v>
      </c>
      <c r="H631" s="155">
        <v>194.285</v>
      </c>
      <c r="I631" s="156">
        <v>212</v>
      </c>
      <c r="J631" s="156">
        <f>ROUND(I631*H631,2)</f>
        <v>41188.42</v>
      </c>
      <c r="K631" s="153" t="s">
        <v>191</v>
      </c>
      <c r="L631" s="36"/>
      <c r="M631" s="157" t="s">
        <v>5</v>
      </c>
      <c r="N631" s="158" t="s">
        <v>46</v>
      </c>
      <c r="O631" s="159">
        <v>0.312</v>
      </c>
      <c r="P631" s="159">
        <f>O631*H631</f>
        <v>60.61692</v>
      </c>
      <c r="Q631" s="159">
        <v>0.15140000000000001</v>
      </c>
      <c r="R631" s="159">
        <f>Q631*H631</f>
        <v>29.414749</v>
      </c>
      <c r="S631" s="159">
        <v>0</v>
      </c>
      <c r="T631" s="160">
        <f>S631*H631</f>
        <v>0</v>
      </c>
      <c r="AR631" s="22" t="s">
        <v>163</v>
      </c>
      <c r="AT631" s="22" t="s">
        <v>152</v>
      </c>
      <c r="AU631" s="22" t="s">
        <v>84</v>
      </c>
      <c r="AY631" s="22" t="s">
        <v>148</v>
      </c>
      <c r="BE631" s="161">
        <f>IF(N631="základní",J631,0)</f>
        <v>41188.42</v>
      </c>
      <c r="BF631" s="161">
        <f>IF(N631="snížená",J631,0)</f>
        <v>0</v>
      </c>
      <c r="BG631" s="161">
        <f>IF(N631="zákl. přenesená",J631,0)</f>
        <v>0</v>
      </c>
      <c r="BH631" s="161">
        <f>IF(N631="sníž. přenesená",J631,0)</f>
        <v>0</v>
      </c>
      <c r="BI631" s="161">
        <f>IF(N631="nulová",J631,0)</f>
        <v>0</v>
      </c>
      <c r="BJ631" s="22" t="s">
        <v>22</v>
      </c>
      <c r="BK631" s="161">
        <f>ROUND(I631*H631,2)</f>
        <v>41188.42</v>
      </c>
      <c r="BL631" s="22" t="s">
        <v>163</v>
      </c>
      <c r="BM631" s="22" t="s">
        <v>1248</v>
      </c>
    </row>
    <row r="632" spans="2:65" s="1" customFormat="1" ht="27">
      <c r="B632" s="36"/>
      <c r="D632" s="162" t="s">
        <v>159</v>
      </c>
      <c r="F632" s="163" t="s">
        <v>1249</v>
      </c>
      <c r="L632" s="36"/>
      <c r="M632" s="164"/>
      <c r="N632" s="37"/>
      <c r="O632" s="37"/>
      <c r="P632" s="37"/>
      <c r="Q632" s="37"/>
      <c r="R632" s="37"/>
      <c r="S632" s="37"/>
      <c r="T632" s="65"/>
      <c r="AT632" s="22" t="s">
        <v>159</v>
      </c>
      <c r="AU632" s="22" t="s">
        <v>84</v>
      </c>
    </row>
    <row r="633" spans="2:65" s="1" customFormat="1" ht="27">
      <c r="B633" s="36"/>
      <c r="D633" s="162" t="s">
        <v>241</v>
      </c>
      <c r="F633" s="165" t="s">
        <v>1250</v>
      </c>
      <c r="L633" s="36"/>
      <c r="M633" s="164"/>
      <c r="N633" s="37"/>
      <c r="O633" s="37"/>
      <c r="P633" s="37"/>
      <c r="Q633" s="37"/>
      <c r="R633" s="37"/>
      <c r="S633" s="37"/>
      <c r="T633" s="65"/>
      <c r="AT633" s="22" t="s">
        <v>241</v>
      </c>
      <c r="AU633" s="22" t="s">
        <v>84</v>
      </c>
    </row>
    <row r="634" spans="2:65" s="11" customFormat="1" ht="13.5">
      <c r="B634" s="169"/>
      <c r="D634" s="162" t="s">
        <v>267</v>
      </c>
      <c r="E634" s="170" t="s">
        <v>5</v>
      </c>
      <c r="F634" s="171" t="s">
        <v>1251</v>
      </c>
      <c r="H634" s="172">
        <v>194.285</v>
      </c>
      <c r="L634" s="169"/>
      <c r="M634" s="173"/>
      <c r="N634" s="174"/>
      <c r="O634" s="174"/>
      <c r="P634" s="174"/>
      <c r="Q634" s="174"/>
      <c r="R634" s="174"/>
      <c r="S634" s="174"/>
      <c r="T634" s="175"/>
      <c r="AT634" s="170" t="s">
        <v>267</v>
      </c>
      <c r="AU634" s="170" t="s">
        <v>84</v>
      </c>
      <c r="AV634" s="11" t="s">
        <v>84</v>
      </c>
      <c r="AW634" s="11" t="s">
        <v>38</v>
      </c>
      <c r="AX634" s="11" t="s">
        <v>22</v>
      </c>
      <c r="AY634" s="170" t="s">
        <v>148</v>
      </c>
    </row>
    <row r="635" spans="2:65" s="10" customFormat="1" ht="29.85" customHeight="1">
      <c r="B635" s="138"/>
      <c r="D635" s="139" t="s">
        <v>74</v>
      </c>
      <c r="E635" s="148" t="s">
        <v>174</v>
      </c>
      <c r="F635" s="148" t="s">
        <v>1252</v>
      </c>
      <c r="J635" s="149">
        <f>BK635</f>
        <v>533401.28</v>
      </c>
      <c r="L635" s="138"/>
      <c r="M635" s="142"/>
      <c r="N635" s="143"/>
      <c r="O635" s="143"/>
      <c r="P635" s="144">
        <f>SUM(P636:P653)</f>
        <v>1041.0572</v>
      </c>
      <c r="Q635" s="143"/>
      <c r="R635" s="144">
        <f>SUM(R636:R653)</f>
        <v>1.0142493000000001</v>
      </c>
      <c r="S635" s="143"/>
      <c r="T635" s="145">
        <f>SUM(T636:T653)</f>
        <v>0</v>
      </c>
      <c r="AR635" s="139" t="s">
        <v>22</v>
      </c>
      <c r="AT635" s="146" t="s">
        <v>74</v>
      </c>
      <c r="AU635" s="146" t="s">
        <v>22</v>
      </c>
      <c r="AY635" s="139" t="s">
        <v>148</v>
      </c>
      <c r="BK635" s="147">
        <f>SUM(BK636:BK653)</f>
        <v>533401.28</v>
      </c>
    </row>
    <row r="636" spans="2:65" s="1" customFormat="1" ht="16.5" customHeight="1">
      <c r="B636" s="150"/>
      <c r="C636" s="151" t="s">
        <v>1253</v>
      </c>
      <c r="D636" s="151" t="s">
        <v>152</v>
      </c>
      <c r="E636" s="152" t="s">
        <v>1254</v>
      </c>
      <c r="F636" s="153" t="s">
        <v>1255</v>
      </c>
      <c r="G636" s="154" t="s">
        <v>251</v>
      </c>
      <c r="H636" s="155">
        <v>4.165</v>
      </c>
      <c r="I636" s="156">
        <v>75</v>
      </c>
      <c r="J636" s="156">
        <f>ROUND(I636*H636,2)</f>
        <v>312.38</v>
      </c>
      <c r="K636" s="153" t="s">
        <v>191</v>
      </c>
      <c r="L636" s="36"/>
      <c r="M636" s="157" t="s">
        <v>5</v>
      </c>
      <c r="N636" s="158" t="s">
        <v>46</v>
      </c>
      <c r="O636" s="159">
        <v>0.08</v>
      </c>
      <c r="P636" s="159">
        <f>O636*H636</f>
        <v>0.3332</v>
      </c>
      <c r="Q636" s="159">
        <v>4.2000000000000002E-4</v>
      </c>
      <c r="R636" s="159">
        <f>Q636*H636</f>
        <v>1.7493000000000001E-3</v>
      </c>
      <c r="S636" s="159">
        <v>0</v>
      </c>
      <c r="T636" s="160">
        <f>S636*H636</f>
        <v>0</v>
      </c>
      <c r="AR636" s="22" t="s">
        <v>163</v>
      </c>
      <c r="AT636" s="22" t="s">
        <v>152</v>
      </c>
      <c r="AU636" s="22" t="s">
        <v>84</v>
      </c>
      <c r="AY636" s="22" t="s">
        <v>148</v>
      </c>
      <c r="BE636" s="161">
        <f>IF(N636="základní",J636,0)</f>
        <v>312.38</v>
      </c>
      <c r="BF636" s="161">
        <f>IF(N636="snížená",J636,0)</f>
        <v>0</v>
      </c>
      <c r="BG636" s="161">
        <f>IF(N636="zákl. přenesená",J636,0)</f>
        <v>0</v>
      </c>
      <c r="BH636" s="161">
        <f>IF(N636="sníž. přenesená",J636,0)</f>
        <v>0</v>
      </c>
      <c r="BI636" s="161">
        <f>IF(N636="nulová",J636,0)</f>
        <v>0</v>
      </c>
      <c r="BJ636" s="22" t="s">
        <v>22</v>
      </c>
      <c r="BK636" s="161">
        <f>ROUND(I636*H636,2)</f>
        <v>312.38</v>
      </c>
      <c r="BL636" s="22" t="s">
        <v>163</v>
      </c>
      <c r="BM636" s="22" t="s">
        <v>1256</v>
      </c>
    </row>
    <row r="637" spans="2:65" s="1" customFormat="1" ht="13.5">
      <c r="B637" s="36"/>
      <c r="D637" s="162" t="s">
        <v>159</v>
      </c>
      <c r="F637" s="163" t="s">
        <v>1257</v>
      </c>
      <c r="L637" s="36"/>
      <c r="M637" s="164"/>
      <c r="N637" s="37"/>
      <c r="O637" s="37"/>
      <c r="P637" s="37"/>
      <c r="Q637" s="37"/>
      <c r="R637" s="37"/>
      <c r="S637" s="37"/>
      <c r="T637" s="65"/>
      <c r="AT637" s="22" t="s">
        <v>159</v>
      </c>
      <c r="AU637" s="22" t="s">
        <v>84</v>
      </c>
    </row>
    <row r="638" spans="2:65" s="1" customFormat="1" ht="40.5">
      <c r="B638" s="36"/>
      <c r="D638" s="162" t="s">
        <v>161</v>
      </c>
      <c r="F638" s="165" t="s">
        <v>1258</v>
      </c>
      <c r="L638" s="36"/>
      <c r="M638" s="164"/>
      <c r="N638" s="37"/>
      <c r="O638" s="37"/>
      <c r="P638" s="37"/>
      <c r="Q638" s="37"/>
      <c r="R638" s="37"/>
      <c r="S638" s="37"/>
      <c r="T638" s="65"/>
      <c r="AT638" s="22" t="s">
        <v>161</v>
      </c>
      <c r="AU638" s="22" t="s">
        <v>84</v>
      </c>
    </row>
    <row r="639" spans="2:65" s="11" customFormat="1" ht="13.5">
      <c r="B639" s="169"/>
      <c r="D639" s="162" t="s">
        <v>267</v>
      </c>
      <c r="E639" s="170" t="s">
        <v>5</v>
      </c>
      <c r="F639" s="171" t="s">
        <v>1259</v>
      </c>
      <c r="H639" s="172">
        <v>1.26</v>
      </c>
      <c r="L639" s="169"/>
      <c r="M639" s="173"/>
      <c r="N639" s="174"/>
      <c r="O639" s="174"/>
      <c r="P639" s="174"/>
      <c r="Q639" s="174"/>
      <c r="R639" s="174"/>
      <c r="S639" s="174"/>
      <c r="T639" s="175"/>
      <c r="AT639" s="170" t="s">
        <v>267</v>
      </c>
      <c r="AU639" s="170" t="s">
        <v>84</v>
      </c>
      <c r="AV639" s="11" t="s">
        <v>84</v>
      </c>
      <c r="AW639" s="11" t="s">
        <v>38</v>
      </c>
      <c r="AX639" s="11" t="s">
        <v>75</v>
      </c>
      <c r="AY639" s="170" t="s">
        <v>148</v>
      </c>
    </row>
    <row r="640" spans="2:65" s="11" customFormat="1" ht="13.5">
      <c r="B640" s="169"/>
      <c r="D640" s="162" t="s">
        <v>267</v>
      </c>
      <c r="E640" s="170" t="s">
        <v>5</v>
      </c>
      <c r="F640" s="171" t="s">
        <v>1260</v>
      </c>
      <c r="H640" s="172">
        <v>1.8049999999999999</v>
      </c>
      <c r="L640" s="169"/>
      <c r="M640" s="173"/>
      <c r="N640" s="174"/>
      <c r="O640" s="174"/>
      <c r="P640" s="174"/>
      <c r="Q640" s="174"/>
      <c r="R640" s="174"/>
      <c r="S640" s="174"/>
      <c r="T640" s="175"/>
      <c r="AT640" s="170" t="s">
        <v>267</v>
      </c>
      <c r="AU640" s="170" t="s">
        <v>84</v>
      </c>
      <c r="AV640" s="11" t="s">
        <v>84</v>
      </c>
      <c r="AW640" s="11" t="s">
        <v>38</v>
      </c>
      <c r="AX640" s="11" t="s">
        <v>75</v>
      </c>
      <c r="AY640" s="170" t="s">
        <v>148</v>
      </c>
    </row>
    <row r="641" spans="2:65" s="11" customFormat="1" ht="13.5">
      <c r="B641" s="169"/>
      <c r="D641" s="162" t="s">
        <v>267</v>
      </c>
      <c r="E641" s="170" t="s">
        <v>5</v>
      </c>
      <c r="F641" s="171" t="s">
        <v>1261</v>
      </c>
      <c r="H641" s="172">
        <v>0.55000000000000004</v>
      </c>
      <c r="L641" s="169"/>
      <c r="M641" s="173"/>
      <c r="N641" s="174"/>
      <c r="O641" s="174"/>
      <c r="P641" s="174"/>
      <c r="Q641" s="174"/>
      <c r="R641" s="174"/>
      <c r="S641" s="174"/>
      <c r="T641" s="175"/>
      <c r="AT641" s="170" t="s">
        <v>267</v>
      </c>
      <c r="AU641" s="170" t="s">
        <v>84</v>
      </c>
      <c r="AV641" s="11" t="s">
        <v>84</v>
      </c>
      <c r="AW641" s="11" t="s">
        <v>38</v>
      </c>
      <c r="AX641" s="11" t="s">
        <v>75</v>
      </c>
      <c r="AY641" s="170" t="s">
        <v>148</v>
      </c>
    </row>
    <row r="642" spans="2:65" s="11" customFormat="1" ht="13.5">
      <c r="B642" s="169"/>
      <c r="D642" s="162" t="s">
        <v>267</v>
      </c>
      <c r="E642" s="170" t="s">
        <v>5</v>
      </c>
      <c r="F642" s="171" t="s">
        <v>1262</v>
      </c>
      <c r="H642" s="172">
        <v>0.55000000000000004</v>
      </c>
      <c r="L642" s="169"/>
      <c r="M642" s="173"/>
      <c r="N642" s="174"/>
      <c r="O642" s="174"/>
      <c r="P642" s="174"/>
      <c r="Q642" s="174"/>
      <c r="R642" s="174"/>
      <c r="S642" s="174"/>
      <c r="T642" s="175"/>
      <c r="AT642" s="170" t="s">
        <v>267</v>
      </c>
      <c r="AU642" s="170" t="s">
        <v>84</v>
      </c>
      <c r="AV642" s="11" t="s">
        <v>84</v>
      </c>
      <c r="AW642" s="11" t="s">
        <v>38</v>
      </c>
      <c r="AX642" s="11" t="s">
        <v>75</v>
      </c>
      <c r="AY642" s="170" t="s">
        <v>148</v>
      </c>
    </row>
    <row r="643" spans="2:65" s="12" customFormat="1" ht="13.5">
      <c r="B643" s="176"/>
      <c r="D643" s="162" t="s">
        <v>267</v>
      </c>
      <c r="E643" s="177" t="s">
        <v>5</v>
      </c>
      <c r="F643" s="178" t="s">
        <v>271</v>
      </c>
      <c r="H643" s="179">
        <v>4.165</v>
      </c>
      <c r="L643" s="176"/>
      <c r="M643" s="180"/>
      <c r="N643" s="181"/>
      <c r="O643" s="181"/>
      <c r="P643" s="181"/>
      <c r="Q643" s="181"/>
      <c r="R643" s="181"/>
      <c r="S643" s="181"/>
      <c r="T643" s="182"/>
      <c r="AT643" s="177" t="s">
        <v>267</v>
      </c>
      <c r="AU643" s="177" t="s">
        <v>84</v>
      </c>
      <c r="AV643" s="12" t="s">
        <v>163</v>
      </c>
      <c r="AW643" s="12" t="s">
        <v>38</v>
      </c>
      <c r="AX643" s="12" t="s">
        <v>22</v>
      </c>
      <c r="AY643" s="177" t="s">
        <v>148</v>
      </c>
    </row>
    <row r="644" spans="2:65" s="1" customFormat="1" ht="25.5" customHeight="1">
      <c r="B644" s="150"/>
      <c r="C644" s="151" t="s">
        <v>1263</v>
      </c>
      <c r="D644" s="151" t="s">
        <v>152</v>
      </c>
      <c r="E644" s="152" t="s">
        <v>1264</v>
      </c>
      <c r="F644" s="153" t="s">
        <v>1265</v>
      </c>
      <c r="G644" s="154" t="s">
        <v>251</v>
      </c>
      <c r="H644" s="155">
        <v>52</v>
      </c>
      <c r="I644" s="156">
        <v>602</v>
      </c>
      <c r="J644" s="156">
        <f>ROUND(I644*H644,2)</f>
        <v>31304</v>
      </c>
      <c r="K644" s="153" t="s">
        <v>191</v>
      </c>
      <c r="L644" s="36"/>
      <c r="M644" s="157" t="s">
        <v>5</v>
      </c>
      <c r="N644" s="158" t="s">
        <v>46</v>
      </c>
      <c r="O644" s="159">
        <v>1.25</v>
      </c>
      <c r="P644" s="159">
        <f>O644*H644</f>
        <v>65</v>
      </c>
      <c r="Q644" s="159">
        <v>1.1100000000000001E-3</v>
      </c>
      <c r="R644" s="159">
        <f>Q644*H644</f>
        <v>5.7720000000000007E-2</v>
      </c>
      <c r="S644" s="159">
        <v>0</v>
      </c>
      <c r="T644" s="160">
        <f>S644*H644</f>
        <v>0</v>
      </c>
      <c r="AR644" s="22" t="s">
        <v>163</v>
      </c>
      <c r="AT644" s="22" t="s">
        <v>152</v>
      </c>
      <c r="AU644" s="22" t="s">
        <v>84</v>
      </c>
      <c r="AY644" s="22" t="s">
        <v>148</v>
      </c>
      <c r="BE644" s="161">
        <f>IF(N644="základní",J644,0)</f>
        <v>31304</v>
      </c>
      <c r="BF644" s="161">
        <f>IF(N644="snížená",J644,0)</f>
        <v>0</v>
      </c>
      <c r="BG644" s="161">
        <f>IF(N644="zákl. přenesená",J644,0)</f>
        <v>0</v>
      </c>
      <c r="BH644" s="161">
        <f>IF(N644="sníž. přenesená",J644,0)</f>
        <v>0</v>
      </c>
      <c r="BI644" s="161">
        <f>IF(N644="nulová",J644,0)</f>
        <v>0</v>
      </c>
      <c r="BJ644" s="22" t="s">
        <v>22</v>
      </c>
      <c r="BK644" s="161">
        <f>ROUND(I644*H644,2)</f>
        <v>31304</v>
      </c>
      <c r="BL644" s="22" t="s">
        <v>163</v>
      </c>
      <c r="BM644" s="22" t="s">
        <v>1266</v>
      </c>
    </row>
    <row r="645" spans="2:65" s="1" customFormat="1" ht="27">
      <c r="B645" s="36"/>
      <c r="D645" s="162" t="s">
        <v>159</v>
      </c>
      <c r="F645" s="163" t="s">
        <v>1267</v>
      </c>
      <c r="L645" s="36"/>
      <c r="M645" s="164"/>
      <c r="N645" s="37"/>
      <c r="O645" s="37"/>
      <c r="P645" s="37"/>
      <c r="Q645" s="37"/>
      <c r="R645" s="37"/>
      <c r="S645" s="37"/>
      <c r="T645" s="65"/>
      <c r="AT645" s="22" t="s">
        <v>159</v>
      </c>
      <c r="AU645" s="22" t="s">
        <v>84</v>
      </c>
    </row>
    <row r="646" spans="2:65" s="1" customFormat="1" ht="54">
      <c r="B646" s="36"/>
      <c r="D646" s="162" t="s">
        <v>161</v>
      </c>
      <c r="F646" s="165" t="s">
        <v>1268</v>
      </c>
      <c r="L646" s="36"/>
      <c r="M646" s="164"/>
      <c r="N646" s="37"/>
      <c r="O646" s="37"/>
      <c r="P646" s="37"/>
      <c r="Q646" s="37"/>
      <c r="R646" s="37"/>
      <c r="S646" s="37"/>
      <c r="T646" s="65"/>
      <c r="AT646" s="22" t="s">
        <v>161</v>
      </c>
      <c r="AU646" s="22" t="s">
        <v>84</v>
      </c>
    </row>
    <row r="647" spans="2:65" s="1" customFormat="1" ht="25.5" customHeight="1">
      <c r="B647" s="150"/>
      <c r="C647" s="151" t="s">
        <v>1269</v>
      </c>
      <c r="D647" s="151" t="s">
        <v>152</v>
      </c>
      <c r="E647" s="152" t="s">
        <v>1264</v>
      </c>
      <c r="F647" s="153" t="s">
        <v>1265</v>
      </c>
      <c r="G647" s="154" t="s">
        <v>251</v>
      </c>
      <c r="H647" s="155">
        <v>738.2</v>
      </c>
      <c r="I647" s="156">
        <v>602</v>
      </c>
      <c r="J647" s="156">
        <f>ROUND(I647*H647,2)</f>
        <v>444396.4</v>
      </c>
      <c r="K647" s="153" t="s">
        <v>191</v>
      </c>
      <c r="L647" s="36"/>
      <c r="M647" s="157" t="s">
        <v>5</v>
      </c>
      <c r="N647" s="158" t="s">
        <v>46</v>
      </c>
      <c r="O647" s="159">
        <v>1.25</v>
      </c>
      <c r="P647" s="159">
        <f>O647*H647</f>
        <v>922.75</v>
      </c>
      <c r="Q647" s="159">
        <v>1.1100000000000001E-3</v>
      </c>
      <c r="R647" s="159">
        <f>Q647*H647</f>
        <v>0.81940200000000007</v>
      </c>
      <c r="S647" s="159">
        <v>0</v>
      </c>
      <c r="T647" s="160">
        <f>S647*H647</f>
        <v>0</v>
      </c>
      <c r="AR647" s="22" t="s">
        <v>163</v>
      </c>
      <c r="AT647" s="22" t="s">
        <v>152</v>
      </c>
      <c r="AU647" s="22" t="s">
        <v>84</v>
      </c>
      <c r="AY647" s="22" t="s">
        <v>148</v>
      </c>
      <c r="BE647" s="161">
        <f>IF(N647="základní",J647,0)</f>
        <v>444396.4</v>
      </c>
      <c r="BF647" s="161">
        <f>IF(N647="snížená",J647,0)</f>
        <v>0</v>
      </c>
      <c r="BG647" s="161">
        <f>IF(N647="zákl. přenesená",J647,0)</f>
        <v>0</v>
      </c>
      <c r="BH647" s="161">
        <f>IF(N647="sníž. přenesená",J647,0)</f>
        <v>0</v>
      </c>
      <c r="BI647" s="161">
        <f>IF(N647="nulová",J647,0)</f>
        <v>0</v>
      </c>
      <c r="BJ647" s="22" t="s">
        <v>22</v>
      </c>
      <c r="BK647" s="161">
        <f>ROUND(I647*H647,2)</f>
        <v>444396.4</v>
      </c>
      <c r="BL647" s="22" t="s">
        <v>163</v>
      </c>
      <c r="BM647" s="22" t="s">
        <v>1270</v>
      </c>
    </row>
    <row r="648" spans="2:65" s="1" customFormat="1" ht="27">
      <c r="B648" s="36"/>
      <c r="D648" s="162" t="s">
        <v>159</v>
      </c>
      <c r="F648" s="163" t="s">
        <v>1267</v>
      </c>
      <c r="L648" s="36"/>
      <c r="M648" s="164"/>
      <c r="N648" s="37"/>
      <c r="O648" s="37"/>
      <c r="P648" s="37"/>
      <c r="Q648" s="37"/>
      <c r="R648" s="37"/>
      <c r="S648" s="37"/>
      <c r="T648" s="65"/>
      <c r="AT648" s="22" t="s">
        <v>159</v>
      </c>
      <c r="AU648" s="22" t="s">
        <v>84</v>
      </c>
    </row>
    <row r="649" spans="2:65" s="1" customFormat="1" ht="54">
      <c r="B649" s="36"/>
      <c r="D649" s="162" t="s">
        <v>161</v>
      </c>
      <c r="F649" s="165" t="s">
        <v>1271</v>
      </c>
      <c r="L649" s="36"/>
      <c r="M649" s="164"/>
      <c r="N649" s="37"/>
      <c r="O649" s="37"/>
      <c r="P649" s="37"/>
      <c r="Q649" s="37"/>
      <c r="R649" s="37"/>
      <c r="S649" s="37"/>
      <c r="T649" s="65"/>
      <c r="AT649" s="22" t="s">
        <v>161</v>
      </c>
      <c r="AU649" s="22" t="s">
        <v>84</v>
      </c>
    </row>
    <row r="650" spans="2:65" s="1" customFormat="1" ht="16.5" customHeight="1">
      <c r="B650" s="150"/>
      <c r="C650" s="151" t="s">
        <v>1272</v>
      </c>
      <c r="D650" s="151" t="s">
        <v>152</v>
      </c>
      <c r="E650" s="152" t="s">
        <v>1273</v>
      </c>
      <c r="F650" s="153" t="s">
        <v>1274</v>
      </c>
      <c r="G650" s="154" t="s">
        <v>251</v>
      </c>
      <c r="H650" s="155">
        <v>294.3</v>
      </c>
      <c r="I650" s="156">
        <v>195</v>
      </c>
      <c r="J650" s="156">
        <f>ROUND(I650*H650,2)</f>
        <v>57388.5</v>
      </c>
      <c r="K650" s="153" t="s">
        <v>191</v>
      </c>
      <c r="L650" s="36"/>
      <c r="M650" s="157" t="s">
        <v>5</v>
      </c>
      <c r="N650" s="158" t="s">
        <v>46</v>
      </c>
      <c r="O650" s="159">
        <v>0.18</v>
      </c>
      <c r="P650" s="159">
        <f>O650*H650</f>
        <v>52.973999999999997</v>
      </c>
      <c r="Q650" s="159">
        <v>4.6000000000000001E-4</v>
      </c>
      <c r="R650" s="159">
        <f>Q650*H650</f>
        <v>0.135378</v>
      </c>
      <c r="S650" s="159">
        <v>0</v>
      </c>
      <c r="T650" s="160">
        <f>S650*H650</f>
        <v>0</v>
      </c>
      <c r="AR650" s="22" t="s">
        <v>163</v>
      </c>
      <c r="AT650" s="22" t="s">
        <v>152</v>
      </c>
      <c r="AU650" s="22" t="s">
        <v>84</v>
      </c>
      <c r="AY650" s="22" t="s">
        <v>148</v>
      </c>
      <c r="BE650" s="161">
        <f>IF(N650="základní",J650,0)</f>
        <v>57388.5</v>
      </c>
      <c r="BF650" s="161">
        <f>IF(N650="snížená",J650,0)</f>
        <v>0</v>
      </c>
      <c r="BG650" s="161">
        <f>IF(N650="zákl. přenesená",J650,0)</f>
        <v>0</v>
      </c>
      <c r="BH650" s="161">
        <f>IF(N650="sníž. přenesená",J650,0)</f>
        <v>0</v>
      </c>
      <c r="BI650" s="161">
        <f>IF(N650="nulová",J650,0)</f>
        <v>0</v>
      </c>
      <c r="BJ650" s="22" t="s">
        <v>22</v>
      </c>
      <c r="BK650" s="161">
        <f>ROUND(I650*H650,2)</f>
        <v>57388.5</v>
      </c>
      <c r="BL650" s="22" t="s">
        <v>163</v>
      </c>
      <c r="BM650" s="22" t="s">
        <v>1275</v>
      </c>
    </row>
    <row r="651" spans="2:65" s="1" customFormat="1" ht="13.5">
      <c r="B651" s="36"/>
      <c r="D651" s="162" t="s">
        <v>159</v>
      </c>
      <c r="F651" s="163" t="s">
        <v>1276</v>
      </c>
      <c r="L651" s="36"/>
      <c r="M651" s="164"/>
      <c r="N651" s="37"/>
      <c r="O651" s="37"/>
      <c r="P651" s="37"/>
      <c r="Q651" s="37"/>
      <c r="R651" s="37"/>
      <c r="S651" s="37"/>
      <c r="T651" s="65"/>
      <c r="AT651" s="22" t="s">
        <v>159</v>
      </c>
      <c r="AU651" s="22" t="s">
        <v>84</v>
      </c>
    </row>
    <row r="652" spans="2:65" s="1" customFormat="1" ht="121.5">
      <c r="B652" s="36"/>
      <c r="D652" s="162" t="s">
        <v>161</v>
      </c>
      <c r="F652" s="165" t="s">
        <v>1277</v>
      </c>
      <c r="L652" s="36"/>
      <c r="M652" s="164"/>
      <c r="N652" s="37"/>
      <c r="O652" s="37"/>
      <c r="P652" s="37"/>
      <c r="Q652" s="37"/>
      <c r="R652" s="37"/>
      <c r="S652" s="37"/>
      <c r="T652" s="65"/>
      <c r="AT652" s="22" t="s">
        <v>161</v>
      </c>
      <c r="AU652" s="22" t="s">
        <v>84</v>
      </c>
    </row>
    <row r="653" spans="2:65" s="11" customFormat="1" ht="13.5">
      <c r="B653" s="169"/>
      <c r="D653" s="162" t="s">
        <v>267</v>
      </c>
      <c r="E653" s="170" t="s">
        <v>5</v>
      </c>
      <c r="F653" s="171" t="s">
        <v>1278</v>
      </c>
      <c r="H653" s="172">
        <v>294.3</v>
      </c>
      <c r="L653" s="169"/>
      <c r="M653" s="173"/>
      <c r="N653" s="174"/>
      <c r="O653" s="174"/>
      <c r="P653" s="174"/>
      <c r="Q653" s="174"/>
      <c r="R653" s="174"/>
      <c r="S653" s="174"/>
      <c r="T653" s="175"/>
      <c r="AT653" s="170" t="s">
        <v>267</v>
      </c>
      <c r="AU653" s="170" t="s">
        <v>84</v>
      </c>
      <c r="AV653" s="11" t="s">
        <v>84</v>
      </c>
      <c r="AW653" s="11" t="s">
        <v>38</v>
      </c>
      <c r="AX653" s="11" t="s">
        <v>22</v>
      </c>
      <c r="AY653" s="170" t="s">
        <v>148</v>
      </c>
    </row>
    <row r="654" spans="2:65" s="10" customFormat="1" ht="29.85" customHeight="1">
      <c r="B654" s="138"/>
      <c r="D654" s="139" t="s">
        <v>74</v>
      </c>
      <c r="E654" s="148" t="s">
        <v>209</v>
      </c>
      <c r="F654" s="148" t="s">
        <v>340</v>
      </c>
      <c r="J654" s="149">
        <f>BK654</f>
        <v>1320810.8200000003</v>
      </c>
      <c r="L654" s="138"/>
      <c r="M654" s="142"/>
      <c r="N654" s="143"/>
      <c r="O654" s="143"/>
      <c r="P654" s="144">
        <f>P655+SUM(P656:P811)</f>
        <v>757.52370599999995</v>
      </c>
      <c r="Q654" s="143"/>
      <c r="R654" s="144">
        <f>R655+SUM(R656:R811)</f>
        <v>41.018766979999988</v>
      </c>
      <c r="S654" s="143"/>
      <c r="T654" s="145">
        <f>T655+SUM(T656:T811)</f>
        <v>1.446</v>
      </c>
      <c r="AR654" s="139" t="s">
        <v>22</v>
      </c>
      <c r="AT654" s="146" t="s">
        <v>74</v>
      </c>
      <c r="AU654" s="146" t="s">
        <v>22</v>
      </c>
      <c r="AY654" s="139" t="s">
        <v>148</v>
      </c>
      <c r="BK654" s="147">
        <f>BK655+SUM(BK656:BK811)</f>
        <v>1320810.8200000003</v>
      </c>
    </row>
    <row r="655" spans="2:65" s="1" customFormat="1" ht="16.5" customHeight="1">
      <c r="B655" s="150"/>
      <c r="C655" s="151" t="s">
        <v>1279</v>
      </c>
      <c r="D655" s="151" t="s">
        <v>152</v>
      </c>
      <c r="E655" s="152" t="s">
        <v>1280</v>
      </c>
      <c r="F655" s="153" t="s">
        <v>1281</v>
      </c>
      <c r="G655" s="154" t="s">
        <v>296</v>
      </c>
      <c r="H655" s="155">
        <v>118.15</v>
      </c>
      <c r="I655" s="156">
        <v>1250</v>
      </c>
      <c r="J655" s="156">
        <f>ROUND(I655*H655,2)</f>
        <v>147687.5</v>
      </c>
      <c r="K655" s="153" t="s">
        <v>191</v>
      </c>
      <c r="L655" s="36"/>
      <c r="M655" s="157" t="s">
        <v>5</v>
      </c>
      <c r="N655" s="158" t="s">
        <v>46</v>
      </c>
      <c r="O655" s="159">
        <v>1.327</v>
      </c>
      <c r="P655" s="159">
        <f>O655*H655</f>
        <v>156.78505000000001</v>
      </c>
      <c r="Q655" s="159">
        <v>6.6E-4</v>
      </c>
      <c r="R655" s="159">
        <f>Q655*H655</f>
        <v>7.7979000000000007E-2</v>
      </c>
      <c r="S655" s="159">
        <v>0</v>
      </c>
      <c r="T655" s="160">
        <f>S655*H655</f>
        <v>0</v>
      </c>
      <c r="AR655" s="22" t="s">
        <v>163</v>
      </c>
      <c r="AT655" s="22" t="s">
        <v>152</v>
      </c>
      <c r="AU655" s="22" t="s">
        <v>84</v>
      </c>
      <c r="AY655" s="22" t="s">
        <v>148</v>
      </c>
      <c r="BE655" s="161">
        <f>IF(N655="základní",J655,0)</f>
        <v>147687.5</v>
      </c>
      <c r="BF655" s="161">
        <f>IF(N655="snížená",J655,0)</f>
        <v>0</v>
      </c>
      <c r="BG655" s="161">
        <f>IF(N655="zákl. přenesená",J655,0)</f>
        <v>0</v>
      </c>
      <c r="BH655" s="161">
        <f>IF(N655="sníž. přenesená",J655,0)</f>
        <v>0</v>
      </c>
      <c r="BI655" s="161">
        <f>IF(N655="nulová",J655,0)</f>
        <v>0</v>
      </c>
      <c r="BJ655" s="22" t="s">
        <v>22</v>
      </c>
      <c r="BK655" s="161">
        <f>ROUND(I655*H655,2)</f>
        <v>147687.5</v>
      </c>
      <c r="BL655" s="22" t="s">
        <v>163</v>
      </c>
      <c r="BM655" s="22" t="s">
        <v>1282</v>
      </c>
    </row>
    <row r="656" spans="2:65" s="1" customFormat="1" ht="13.5">
      <c r="B656" s="36"/>
      <c r="D656" s="162" t="s">
        <v>159</v>
      </c>
      <c r="F656" s="163" t="s">
        <v>1283</v>
      </c>
      <c r="L656" s="36"/>
      <c r="M656" s="164"/>
      <c r="N656" s="37"/>
      <c r="O656" s="37"/>
      <c r="P656" s="37"/>
      <c r="Q656" s="37"/>
      <c r="R656" s="37"/>
      <c r="S656" s="37"/>
      <c r="T656" s="65"/>
      <c r="AT656" s="22" t="s">
        <v>159</v>
      </c>
      <c r="AU656" s="22" t="s">
        <v>84</v>
      </c>
    </row>
    <row r="657" spans="2:65" s="1" customFormat="1" ht="121.5">
      <c r="B657" s="36"/>
      <c r="D657" s="162" t="s">
        <v>241</v>
      </c>
      <c r="F657" s="165" t="s">
        <v>1284</v>
      </c>
      <c r="L657" s="36"/>
      <c r="M657" s="164"/>
      <c r="N657" s="37"/>
      <c r="O657" s="37"/>
      <c r="P657" s="37"/>
      <c r="Q657" s="37"/>
      <c r="R657" s="37"/>
      <c r="S657" s="37"/>
      <c r="T657" s="65"/>
      <c r="AT657" s="22" t="s">
        <v>241</v>
      </c>
      <c r="AU657" s="22" t="s">
        <v>84</v>
      </c>
    </row>
    <row r="658" spans="2:65" s="1" customFormat="1" ht="40.5">
      <c r="B658" s="36"/>
      <c r="D658" s="162" t="s">
        <v>161</v>
      </c>
      <c r="F658" s="165" t="s">
        <v>1285</v>
      </c>
      <c r="L658" s="36"/>
      <c r="M658" s="164"/>
      <c r="N658" s="37"/>
      <c r="O658" s="37"/>
      <c r="P658" s="37"/>
      <c r="Q658" s="37"/>
      <c r="R658" s="37"/>
      <c r="S658" s="37"/>
      <c r="T658" s="65"/>
      <c r="AT658" s="22" t="s">
        <v>161</v>
      </c>
      <c r="AU658" s="22" t="s">
        <v>84</v>
      </c>
    </row>
    <row r="659" spans="2:65" s="1" customFormat="1" ht="25.5" customHeight="1">
      <c r="B659" s="150"/>
      <c r="C659" s="186" t="s">
        <v>1286</v>
      </c>
      <c r="D659" s="186" t="s">
        <v>679</v>
      </c>
      <c r="E659" s="187" t="s">
        <v>1287</v>
      </c>
      <c r="F659" s="188" t="s">
        <v>1288</v>
      </c>
      <c r="G659" s="189" t="s">
        <v>296</v>
      </c>
      <c r="H659" s="190">
        <v>118.15</v>
      </c>
      <c r="I659" s="191">
        <v>6200</v>
      </c>
      <c r="J659" s="191">
        <f>ROUND(I659*H659,2)</f>
        <v>732530</v>
      </c>
      <c r="K659" s="188" t="s">
        <v>191</v>
      </c>
      <c r="L659" s="192"/>
      <c r="M659" s="193" t="s">
        <v>5</v>
      </c>
      <c r="N659" s="194" t="s">
        <v>46</v>
      </c>
      <c r="O659" s="159">
        <v>0</v>
      </c>
      <c r="P659" s="159">
        <f>O659*H659</f>
        <v>0</v>
      </c>
      <c r="Q659" s="159">
        <v>7.0499999999999993E-2</v>
      </c>
      <c r="R659" s="159">
        <f>Q659*H659</f>
        <v>8.3295750000000002</v>
      </c>
      <c r="S659" s="159">
        <v>0</v>
      </c>
      <c r="T659" s="160">
        <f>S659*H659</f>
        <v>0</v>
      </c>
      <c r="AR659" s="22" t="s">
        <v>202</v>
      </c>
      <c r="AT659" s="22" t="s">
        <v>679</v>
      </c>
      <c r="AU659" s="22" t="s">
        <v>84</v>
      </c>
      <c r="AY659" s="22" t="s">
        <v>148</v>
      </c>
      <c r="BE659" s="161">
        <f>IF(N659="základní",J659,0)</f>
        <v>732530</v>
      </c>
      <c r="BF659" s="161">
        <f>IF(N659="snížená",J659,0)</f>
        <v>0</v>
      </c>
      <c r="BG659" s="161">
        <f>IF(N659="zákl. přenesená",J659,0)</f>
        <v>0</v>
      </c>
      <c r="BH659" s="161">
        <f>IF(N659="sníž. přenesená",J659,0)</f>
        <v>0</v>
      </c>
      <c r="BI659" s="161">
        <f>IF(N659="nulová",J659,0)</f>
        <v>0</v>
      </c>
      <c r="BJ659" s="22" t="s">
        <v>22</v>
      </c>
      <c r="BK659" s="161">
        <f>ROUND(I659*H659,2)</f>
        <v>732530</v>
      </c>
      <c r="BL659" s="22" t="s">
        <v>163</v>
      </c>
      <c r="BM659" s="22" t="s">
        <v>1289</v>
      </c>
    </row>
    <row r="660" spans="2:65" s="1" customFormat="1" ht="27">
      <c r="B660" s="36"/>
      <c r="D660" s="162" t="s">
        <v>159</v>
      </c>
      <c r="F660" s="163" t="s">
        <v>1290</v>
      </c>
      <c r="L660" s="36"/>
      <c r="M660" s="164"/>
      <c r="N660" s="37"/>
      <c r="O660" s="37"/>
      <c r="P660" s="37"/>
      <c r="Q660" s="37"/>
      <c r="R660" s="37"/>
      <c r="S660" s="37"/>
      <c r="T660" s="65"/>
      <c r="AT660" s="22" t="s">
        <v>159</v>
      </c>
      <c r="AU660" s="22" t="s">
        <v>84</v>
      </c>
    </row>
    <row r="661" spans="2:65" s="1" customFormat="1" ht="67.5">
      <c r="B661" s="36"/>
      <c r="D661" s="162" t="s">
        <v>161</v>
      </c>
      <c r="F661" s="165" t="s">
        <v>1291</v>
      </c>
      <c r="L661" s="36"/>
      <c r="M661" s="164"/>
      <c r="N661" s="37"/>
      <c r="O661" s="37"/>
      <c r="P661" s="37"/>
      <c r="Q661" s="37"/>
      <c r="R661" s="37"/>
      <c r="S661" s="37"/>
      <c r="T661" s="65"/>
      <c r="AT661" s="22" t="s">
        <v>161</v>
      </c>
      <c r="AU661" s="22" t="s">
        <v>84</v>
      </c>
    </row>
    <row r="662" spans="2:65" s="11" customFormat="1" ht="13.5">
      <c r="B662" s="169"/>
      <c r="D662" s="162" t="s">
        <v>267</v>
      </c>
      <c r="E662" s="170" t="s">
        <v>5</v>
      </c>
      <c r="F662" s="171" t="s">
        <v>1292</v>
      </c>
      <c r="H662" s="172">
        <v>118.15</v>
      </c>
      <c r="L662" s="169"/>
      <c r="M662" s="173"/>
      <c r="N662" s="174"/>
      <c r="O662" s="174"/>
      <c r="P662" s="174"/>
      <c r="Q662" s="174"/>
      <c r="R662" s="174"/>
      <c r="S662" s="174"/>
      <c r="T662" s="175"/>
      <c r="AT662" s="170" t="s">
        <v>267</v>
      </c>
      <c r="AU662" s="170" t="s">
        <v>84</v>
      </c>
      <c r="AV662" s="11" t="s">
        <v>84</v>
      </c>
      <c r="AW662" s="11" t="s">
        <v>38</v>
      </c>
      <c r="AX662" s="11" t="s">
        <v>22</v>
      </c>
      <c r="AY662" s="170" t="s">
        <v>148</v>
      </c>
    </row>
    <row r="663" spans="2:65" s="1" customFormat="1" ht="16.5" customHeight="1">
      <c r="B663" s="150"/>
      <c r="C663" s="151" t="s">
        <v>1293</v>
      </c>
      <c r="D663" s="151" t="s">
        <v>152</v>
      </c>
      <c r="E663" s="152" t="s">
        <v>1294</v>
      </c>
      <c r="F663" s="153" t="s">
        <v>1295</v>
      </c>
      <c r="G663" s="154" t="s">
        <v>238</v>
      </c>
      <c r="H663" s="155">
        <v>4</v>
      </c>
      <c r="I663" s="156">
        <v>352</v>
      </c>
      <c r="J663" s="156">
        <f>ROUND(I663*H663,2)</f>
        <v>1408</v>
      </c>
      <c r="K663" s="153" t="s">
        <v>191</v>
      </c>
      <c r="L663" s="36"/>
      <c r="M663" s="157" t="s">
        <v>5</v>
      </c>
      <c r="N663" s="158" t="s">
        <v>46</v>
      </c>
      <c r="O663" s="159">
        <v>0.6</v>
      </c>
      <c r="P663" s="159">
        <f>O663*H663</f>
        <v>2.4</v>
      </c>
      <c r="Q663" s="159">
        <v>1.1999999999999999E-3</v>
      </c>
      <c r="R663" s="159">
        <f>Q663*H663</f>
        <v>4.7999999999999996E-3</v>
      </c>
      <c r="S663" s="159">
        <v>0</v>
      </c>
      <c r="T663" s="160">
        <f>S663*H663</f>
        <v>0</v>
      </c>
      <c r="AR663" s="22" t="s">
        <v>163</v>
      </c>
      <c r="AT663" s="22" t="s">
        <v>152</v>
      </c>
      <c r="AU663" s="22" t="s">
        <v>84</v>
      </c>
      <c r="AY663" s="22" t="s">
        <v>148</v>
      </c>
      <c r="BE663" s="161">
        <f>IF(N663="základní",J663,0)</f>
        <v>1408</v>
      </c>
      <c r="BF663" s="161">
        <f>IF(N663="snížená",J663,0)</f>
        <v>0</v>
      </c>
      <c r="BG663" s="161">
        <f>IF(N663="zákl. přenesená",J663,0)</f>
        <v>0</v>
      </c>
      <c r="BH663" s="161">
        <f>IF(N663="sníž. přenesená",J663,0)</f>
        <v>0</v>
      </c>
      <c r="BI663" s="161">
        <f>IF(N663="nulová",J663,0)</f>
        <v>0</v>
      </c>
      <c r="BJ663" s="22" t="s">
        <v>22</v>
      </c>
      <c r="BK663" s="161">
        <f>ROUND(I663*H663,2)</f>
        <v>1408</v>
      </c>
      <c r="BL663" s="22" t="s">
        <v>163</v>
      </c>
      <c r="BM663" s="22" t="s">
        <v>1296</v>
      </c>
    </row>
    <row r="664" spans="2:65" s="1" customFormat="1" ht="13.5">
      <c r="B664" s="36"/>
      <c r="D664" s="162" t="s">
        <v>159</v>
      </c>
      <c r="F664" s="163" t="s">
        <v>1297</v>
      </c>
      <c r="L664" s="36"/>
      <c r="M664" s="164"/>
      <c r="N664" s="37"/>
      <c r="O664" s="37"/>
      <c r="P664" s="37"/>
      <c r="Q664" s="37"/>
      <c r="R664" s="37"/>
      <c r="S664" s="37"/>
      <c r="T664" s="65"/>
      <c r="AT664" s="22" t="s">
        <v>159</v>
      </c>
      <c r="AU664" s="22" t="s">
        <v>84</v>
      </c>
    </row>
    <row r="665" spans="2:65" s="1" customFormat="1" ht="67.5">
      <c r="B665" s="36"/>
      <c r="D665" s="162" t="s">
        <v>241</v>
      </c>
      <c r="F665" s="165" t="s">
        <v>1298</v>
      </c>
      <c r="L665" s="36"/>
      <c r="M665" s="164"/>
      <c r="N665" s="37"/>
      <c r="O665" s="37"/>
      <c r="P665" s="37"/>
      <c r="Q665" s="37"/>
      <c r="R665" s="37"/>
      <c r="S665" s="37"/>
      <c r="T665" s="65"/>
      <c r="AT665" s="22" t="s">
        <v>241</v>
      </c>
      <c r="AU665" s="22" t="s">
        <v>84</v>
      </c>
    </row>
    <row r="666" spans="2:65" s="1" customFormat="1" ht="54">
      <c r="B666" s="36"/>
      <c r="D666" s="162" t="s">
        <v>161</v>
      </c>
      <c r="F666" s="165" t="s">
        <v>1299</v>
      </c>
      <c r="L666" s="36"/>
      <c r="M666" s="164"/>
      <c r="N666" s="37"/>
      <c r="O666" s="37"/>
      <c r="P666" s="37"/>
      <c r="Q666" s="37"/>
      <c r="R666" s="37"/>
      <c r="S666" s="37"/>
      <c r="T666" s="65"/>
      <c r="AT666" s="22" t="s">
        <v>161</v>
      </c>
      <c r="AU666" s="22" t="s">
        <v>84</v>
      </c>
    </row>
    <row r="667" spans="2:65" s="1" customFormat="1" ht="25.5" customHeight="1">
      <c r="B667" s="150"/>
      <c r="C667" s="151" t="s">
        <v>1300</v>
      </c>
      <c r="D667" s="151" t="s">
        <v>152</v>
      </c>
      <c r="E667" s="152" t="s">
        <v>551</v>
      </c>
      <c r="F667" s="153" t="s">
        <v>552</v>
      </c>
      <c r="G667" s="154" t="s">
        <v>238</v>
      </c>
      <c r="H667" s="155">
        <v>2</v>
      </c>
      <c r="I667" s="156">
        <v>180</v>
      </c>
      <c r="J667" s="156">
        <f>ROUND(I667*H667,2)</f>
        <v>360</v>
      </c>
      <c r="K667" s="153" t="s">
        <v>191</v>
      </c>
      <c r="L667" s="36"/>
      <c r="M667" s="157" t="s">
        <v>5</v>
      </c>
      <c r="N667" s="158" t="s">
        <v>46</v>
      </c>
      <c r="O667" s="159">
        <v>0.2</v>
      </c>
      <c r="P667" s="159">
        <f>O667*H667</f>
        <v>0.4</v>
      </c>
      <c r="Q667" s="159">
        <v>6.9999999999999999E-4</v>
      </c>
      <c r="R667" s="159">
        <f>Q667*H667</f>
        <v>1.4E-3</v>
      </c>
      <c r="S667" s="159">
        <v>0</v>
      </c>
      <c r="T667" s="160">
        <f>S667*H667</f>
        <v>0</v>
      </c>
      <c r="AR667" s="22" t="s">
        <v>163</v>
      </c>
      <c r="AT667" s="22" t="s">
        <v>152</v>
      </c>
      <c r="AU667" s="22" t="s">
        <v>84</v>
      </c>
      <c r="AY667" s="22" t="s">
        <v>148</v>
      </c>
      <c r="BE667" s="161">
        <f>IF(N667="základní",J667,0)</f>
        <v>360</v>
      </c>
      <c r="BF667" s="161">
        <f>IF(N667="snížená",J667,0)</f>
        <v>0</v>
      </c>
      <c r="BG667" s="161">
        <f>IF(N667="zákl. přenesená",J667,0)</f>
        <v>0</v>
      </c>
      <c r="BH667" s="161">
        <f>IF(N667="sníž. přenesená",J667,0)</f>
        <v>0</v>
      </c>
      <c r="BI667" s="161">
        <f>IF(N667="nulová",J667,0)</f>
        <v>0</v>
      </c>
      <c r="BJ667" s="22" t="s">
        <v>22</v>
      </c>
      <c r="BK667" s="161">
        <f>ROUND(I667*H667,2)</f>
        <v>360</v>
      </c>
      <c r="BL667" s="22" t="s">
        <v>163</v>
      </c>
      <c r="BM667" s="22" t="s">
        <v>1301</v>
      </c>
    </row>
    <row r="668" spans="2:65" s="1" customFormat="1" ht="13.5">
      <c r="B668" s="36"/>
      <c r="D668" s="162" t="s">
        <v>159</v>
      </c>
      <c r="F668" s="163" t="s">
        <v>554</v>
      </c>
      <c r="L668" s="36"/>
      <c r="M668" s="164"/>
      <c r="N668" s="37"/>
      <c r="O668" s="37"/>
      <c r="P668" s="37"/>
      <c r="Q668" s="37"/>
      <c r="R668" s="37"/>
      <c r="S668" s="37"/>
      <c r="T668" s="65"/>
      <c r="AT668" s="22" t="s">
        <v>159</v>
      </c>
      <c r="AU668" s="22" t="s">
        <v>84</v>
      </c>
    </row>
    <row r="669" spans="2:65" s="1" customFormat="1" ht="135">
      <c r="B669" s="36"/>
      <c r="D669" s="162" t="s">
        <v>241</v>
      </c>
      <c r="F669" s="165" t="s">
        <v>555</v>
      </c>
      <c r="L669" s="36"/>
      <c r="M669" s="164"/>
      <c r="N669" s="37"/>
      <c r="O669" s="37"/>
      <c r="P669" s="37"/>
      <c r="Q669" s="37"/>
      <c r="R669" s="37"/>
      <c r="S669" s="37"/>
      <c r="T669" s="65"/>
      <c r="AT669" s="22" t="s">
        <v>241</v>
      </c>
      <c r="AU669" s="22" t="s">
        <v>84</v>
      </c>
    </row>
    <row r="670" spans="2:65" s="1" customFormat="1" ht="27">
      <c r="B670" s="36"/>
      <c r="D670" s="162" t="s">
        <v>161</v>
      </c>
      <c r="F670" s="165" t="s">
        <v>1302</v>
      </c>
      <c r="L670" s="36"/>
      <c r="M670" s="164"/>
      <c r="N670" s="37"/>
      <c r="O670" s="37"/>
      <c r="P670" s="37"/>
      <c r="Q670" s="37"/>
      <c r="R670" s="37"/>
      <c r="S670" s="37"/>
      <c r="T670" s="65"/>
      <c r="AT670" s="22" t="s">
        <v>161</v>
      </c>
      <c r="AU670" s="22" t="s">
        <v>84</v>
      </c>
    </row>
    <row r="671" spans="2:65" s="1" customFormat="1" ht="16.5" customHeight="1">
      <c r="B671" s="150"/>
      <c r="C671" s="151" t="s">
        <v>28</v>
      </c>
      <c r="D671" s="151" t="s">
        <v>152</v>
      </c>
      <c r="E671" s="152" t="s">
        <v>1303</v>
      </c>
      <c r="F671" s="153" t="s">
        <v>1304</v>
      </c>
      <c r="G671" s="154" t="s">
        <v>238</v>
      </c>
      <c r="H671" s="155">
        <v>3</v>
      </c>
      <c r="I671" s="156">
        <v>1190</v>
      </c>
      <c r="J671" s="156">
        <f>ROUND(I671*H671,2)</f>
        <v>3570</v>
      </c>
      <c r="K671" s="153" t="s">
        <v>191</v>
      </c>
      <c r="L671" s="36"/>
      <c r="M671" s="157" t="s">
        <v>5</v>
      </c>
      <c r="N671" s="158" t="s">
        <v>46</v>
      </c>
      <c r="O671" s="159">
        <v>0.38300000000000001</v>
      </c>
      <c r="P671" s="159">
        <f>O671*H671</f>
        <v>1.149</v>
      </c>
      <c r="Q671" s="159">
        <v>8.5419999999999996E-2</v>
      </c>
      <c r="R671" s="159">
        <f>Q671*H671</f>
        <v>0.25625999999999999</v>
      </c>
      <c r="S671" s="159">
        <v>0</v>
      </c>
      <c r="T671" s="160">
        <f>S671*H671</f>
        <v>0</v>
      </c>
      <c r="AR671" s="22" t="s">
        <v>163</v>
      </c>
      <c r="AT671" s="22" t="s">
        <v>152</v>
      </c>
      <c r="AU671" s="22" t="s">
        <v>84</v>
      </c>
      <c r="AY671" s="22" t="s">
        <v>148</v>
      </c>
      <c r="BE671" s="161">
        <f>IF(N671="základní",J671,0)</f>
        <v>3570</v>
      </c>
      <c r="BF671" s="161">
        <f>IF(N671="snížená",J671,0)</f>
        <v>0</v>
      </c>
      <c r="BG671" s="161">
        <f>IF(N671="zákl. přenesená",J671,0)</f>
        <v>0</v>
      </c>
      <c r="BH671" s="161">
        <f>IF(N671="sníž. přenesená",J671,0)</f>
        <v>0</v>
      </c>
      <c r="BI671" s="161">
        <f>IF(N671="nulová",J671,0)</f>
        <v>0</v>
      </c>
      <c r="BJ671" s="22" t="s">
        <v>22</v>
      </c>
      <c r="BK671" s="161">
        <f>ROUND(I671*H671,2)</f>
        <v>3570</v>
      </c>
      <c r="BL671" s="22" t="s">
        <v>163</v>
      </c>
      <c r="BM671" s="22" t="s">
        <v>1305</v>
      </c>
    </row>
    <row r="672" spans="2:65" s="1" customFormat="1" ht="13.5">
      <c r="B672" s="36"/>
      <c r="D672" s="162" t="s">
        <v>159</v>
      </c>
      <c r="F672" s="163" t="s">
        <v>1306</v>
      </c>
      <c r="L672" s="36"/>
      <c r="M672" s="164"/>
      <c r="N672" s="37"/>
      <c r="O672" s="37"/>
      <c r="P672" s="37"/>
      <c r="Q672" s="37"/>
      <c r="R672" s="37"/>
      <c r="S672" s="37"/>
      <c r="T672" s="65"/>
      <c r="AT672" s="22" t="s">
        <v>159</v>
      </c>
      <c r="AU672" s="22" t="s">
        <v>84</v>
      </c>
    </row>
    <row r="673" spans="2:65" s="1" customFormat="1" ht="54">
      <c r="B673" s="36"/>
      <c r="D673" s="162" t="s">
        <v>241</v>
      </c>
      <c r="F673" s="165" t="s">
        <v>1307</v>
      </c>
      <c r="L673" s="36"/>
      <c r="M673" s="164"/>
      <c r="N673" s="37"/>
      <c r="O673" s="37"/>
      <c r="P673" s="37"/>
      <c r="Q673" s="37"/>
      <c r="R673" s="37"/>
      <c r="S673" s="37"/>
      <c r="T673" s="65"/>
      <c r="AT673" s="22" t="s">
        <v>241</v>
      </c>
      <c r="AU673" s="22" t="s">
        <v>84</v>
      </c>
    </row>
    <row r="674" spans="2:65" s="1" customFormat="1" ht="27">
      <c r="B674" s="36"/>
      <c r="D674" s="162" t="s">
        <v>161</v>
      </c>
      <c r="F674" s="165" t="s">
        <v>1308</v>
      </c>
      <c r="L674" s="36"/>
      <c r="M674" s="164"/>
      <c r="N674" s="37"/>
      <c r="O674" s="37"/>
      <c r="P674" s="37"/>
      <c r="Q674" s="37"/>
      <c r="R674" s="37"/>
      <c r="S674" s="37"/>
      <c r="T674" s="65"/>
      <c r="AT674" s="22" t="s">
        <v>161</v>
      </c>
      <c r="AU674" s="22" t="s">
        <v>84</v>
      </c>
    </row>
    <row r="675" spans="2:65" s="11" customFormat="1" ht="13.5">
      <c r="B675" s="169"/>
      <c r="D675" s="162" t="s">
        <v>267</v>
      </c>
      <c r="E675" s="170" t="s">
        <v>5</v>
      </c>
      <c r="F675" s="171" t="s">
        <v>1309</v>
      </c>
      <c r="H675" s="172">
        <v>2</v>
      </c>
      <c r="L675" s="169"/>
      <c r="M675" s="173"/>
      <c r="N675" s="174"/>
      <c r="O675" s="174"/>
      <c r="P675" s="174"/>
      <c r="Q675" s="174"/>
      <c r="R675" s="174"/>
      <c r="S675" s="174"/>
      <c r="T675" s="175"/>
      <c r="AT675" s="170" t="s">
        <v>267</v>
      </c>
      <c r="AU675" s="170" t="s">
        <v>84</v>
      </c>
      <c r="AV675" s="11" t="s">
        <v>84</v>
      </c>
      <c r="AW675" s="11" t="s">
        <v>38</v>
      </c>
      <c r="AX675" s="11" t="s">
        <v>75</v>
      </c>
      <c r="AY675" s="170" t="s">
        <v>148</v>
      </c>
    </row>
    <row r="676" spans="2:65" s="11" customFormat="1" ht="13.5">
      <c r="B676" s="169"/>
      <c r="D676" s="162" t="s">
        <v>267</v>
      </c>
      <c r="E676" s="170" t="s">
        <v>5</v>
      </c>
      <c r="F676" s="171" t="s">
        <v>1310</v>
      </c>
      <c r="H676" s="172">
        <v>1</v>
      </c>
      <c r="L676" s="169"/>
      <c r="M676" s="173"/>
      <c r="N676" s="174"/>
      <c r="O676" s="174"/>
      <c r="P676" s="174"/>
      <c r="Q676" s="174"/>
      <c r="R676" s="174"/>
      <c r="S676" s="174"/>
      <c r="T676" s="175"/>
      <c r="AT676" s="170" t="s">
        <v>267</v>
      </c>
      <c r="AU676" s="170" t="s">
        <v>84</v>
      </c>
      <c r="AV676" s="11" t="s">
        <v>84</v>
      </c>
      <c r="AW676" s="11" t="s">
        <v>38</v>
      </c>
      <c r="AX676" s="11" t="s">
        <v>75</v>
      </c>
      <c r="AY676" s="170" t="s">
        <v>148</v>
      </c>
    </row>
    <row r="677" spans="2:65" s="12" customFormat="1" ht="13.5">
      <c r="B677" s="176"/>
      <c r="D677" s="162" t="s">
        <v>267</v>
      </c>
      <c r="E677" s="177" t="s">
        <v>5</v>
      </c>
      <c r="F677" s="178" t="s">
        <v>271</v>
      </c>
      <c r="H677" s="179">
        <v>3</v>
      </c>
      <c r="L677" s="176"/>
      <c r="M677" s="180"/>
      <c r="N677" s="181"/>
      <c r="O677" s="181"/>
      <c r="P677" s="181"/>
      <c r="Q677" s="181"/>
      <c r="R677" s="181"/>
      <c r="S677" s="181"/>
      <c r="T677" s="182"/>
      <c r="AT677" s="177" t="s">
        <v>267</v>
      </c>
      <c r="AU677" s="177" t="s">
        <v>84</v>
      </c>
      <c r="AV677" s="12" t="s">
        <v>163</v>
      </c>
      <c r="AW677" s="12" t="s">
        <v>38</v>
      </c>
      <c r="AX677" s="12" t="s">
        <v>22</v>
      </c>
      <c r="AY677" s="177" t="s">
        <v>148</v>
      </c>
    </row>
    <row r="678" spans="2:65" s="1" customFormat="1" ht="16.5" customHeight="1">
      <c r="B678" s="150"/>
      <c r="C678" s="151" t="s">
        <v>1311</v>
      </c>
      <c r="D678" s="151" t="s">
        <v>152</v>
      </c>
      <c r="E678" s="152" t="s">
        <v>1312</v>
      </c>
      <c r="F678" s="153" t="s">
        <v>1313</v>
      </c>
      <c r="G678" s="154" t="s">
        <v>238</v>
      </c>
      <c r="H678" s="155">
        <v>4</v>
      </c>
      <c r="I678" s="156">
        <v>1190</v>
      </c>
      <c r="J678" s="156">
        <f>ROUND(I678*H678,2)</f>
        <v>4760</v>
      </c>
      <c r="K678" s="153" t="s">
        <v>191</v>
      </c>
      <c r="L678" s="36"/>
      <c r="M678" s="157" t="s">
        <v>5</v>
      </c>
      <c r="N678" s="158" t="s">
        <v>46</v>
      </c>
      <c r="O678" s="159">
        <v>0.38300000000000001</v>
      </c>
      <c r="P678" s="159">
        <f>O678*H678</f>
        <v>1.532</v>
      </c>
      <c r="Q678" s="159">
        <v>8.5419999999999996E-2</v>
      </c>
      <c r="R678" s="159">
        <f>Q678*H678</f>
        <v>0.34167999999999998</v>
      </c>
      <c r="S678" s="159">
        <v>0</v>
      </c>
      <c r="T678" s="160">
        <f>S678*H678</f>
        <v>0</v>
      </c>
      <c r="AR678" s="22" t="s">
        <v>163</v>
      </c>
      <c r="AT678" s="22" t="s">
        <v>152</v>
      </c>
      <c r="AU678" s="22" t="s">
        <v>84</v>
      </c>
      <c r="AY678" s="22" t="s">
        <v>148</v>
      </c>
      <c r="BE678" s="161">
        <f>IF(N678="základní",J678,0)</f>
        <v>4760</v>
      </c>
      <c r="BF678" s="161">
        <f>IF(N678="snížená",J678,0)</f>
        <v>0</v>
      </c>
      <c r="BG678" s="161">
        <f>IF(N678="zákl. přenesená",J678,0)</f>
        <v>0</v>
      </c>
      <c r="BH678" s="161">
        <f>IF(N678="sníž. přenesená",J678,0)</f>
        <v>0</v>
      </c>
      <c r="BI678" s="161">
        <f>IF(N678="nulová",J678,0)</f>
        <v>0</v>
      </c>
      <c r="BJ678" s="22" t="s">
        <v>22</v>
      </c>
      <c r="BK678" s="161">
        <f>ROUND(I678*H678,2)</f>
        <v>4760</v>
      </c>
      <c r="BL678" s="22" t="s">
        <v>163</v>
      </c>
      <c r="BM678" s="22" t="s">
        <v>1314</v>
      </c>
    </row>
    <row r="679" spans="2:65" s="1" customFormat="1" ht="13.5">
      <c r="B679" s="36"/>
      <c r="D679" s="162" t="s">
        <v>159</v>
      </c>
      <c r="F679" s="163" t="s">
        <v>1315</v>
      </c>
      <c r="L679" s="36"/>
      <c r="M679" s="164"/>
      <c r="N679" s="37"/>
      <c r="O679" s="37"/>
      <c r="P679" s="37"/>
      <c r="Q679" s="37"/>
      <c r="R679" s="37"/>
      <c r="S679" s="37"/>
      <c r="T679" s="65"/>
      <c r="AT679" s="22" t="s">
        <v>159</v>
      </c>
      <c r="AU679" s="22" t="s">
        <v>84</v>
      </c>
    </row>
    <row r="680" spans="2:65" s="1" customFormat="1" ht="67.5">
      <c r="B680" s="36"/>
      <c r="D680" s="162" t="s">
        <v>241</v>
      </c>
      <c r="F680" s="165" t="s">
        <v>1316</v>
      </c>
      <c r="L680" s="36"/>
      <c r="M680" s="164"/>
      <c r="N680" s="37"/>
      <c r="O680" s="37"/>
      <c r="P680" s="37"/>
      <c r="Q680" s="37"/>
      <c r="R680" s="37"/>
      <c r="S680" s="37"/>
      <c r="T680" s="65"/>
      <c r="AT680" s="22" t="s">
        <v>241</v>
      </c>
      <c r="AU680" s="22" t="s">
        <v>84</v>
      </c>
    </row>
    <row r="681" spans="2:65" s="1" customFormat="1" ht="27">
      <c r="B681" s="36"/>
      <c r="D681" s="162" t="s">
        <v>161</v>
      </c>
      <c r="F681" s="165" t="s">
        <v>1317</v>
      </c>
      <c r="L681" s="36"/>
      <c r="M681" s="164"/>
      <c r="N681" s="37"/>
      <c r="O681" s="37"/>
      <c r="P681" s="37"/>
      <c r="Q681" s="37"/>
      <c r="R681" s="37"/>
      <c r="S681" s="37"/>
      <c r="T681" s="65"/>
      <c r="AT681" s="22" t="s">
        <v>161</v>
      </c>
      <c r="AU681" s="22" t="s">
        <v>84</v>
      </c>
    </row>
    <row r="682" spans="2:65" s="1" customFormat="1" ht="25.5" customHeight="1">
      <c r="B682" s="150"/>
      <c r="C682" s="151" t="s">
        <v>1318</v>
      </c>
      <c r="D682" s="151" t="s">
        <v>152</v>
      </c>
      <c r="E682" s="152" t="s">
        <v>1319</v>
      </c>
      <c r="F682" s="153" t="s">
        <v>1320</v>
      </c>
      <c r="G682" s="154" t="s">
        <v>296</v>
      </c>
      <c r="H682" s="155">
        <v>24</v>
      </c>
      <c r="I682" s="156">
        <v>174</v>
      </c>
      <c r="J682" s="156">
        <f>ROUND(I682*H682,2)</f>
        <v>4176</v>
      </c>
      <c r="K682" s="153" t="s">
        <v>191</v>
      </c>
      <c r="L682" s="36"/>
      <c r="M682" s="157" t="s">
        <v>5</v>
      </c>
      <c r="N682" s="158" t="s">
        <v>46</v>
      </c>
      <c r="O682" s="159">
        <v>0.216</v>
      </c>
      <c r="P682" s="159">
        <f>O682*H682</f>
        <v>5.1840000000000002</v>
      </c>
      <c r="Q682" s="159">
        <v>0.11519</v>
      </c>
      <c r="R682" s="159">
        <f>Q682*H682</f>
        <v>2.7645599999999999</v>
      </c>
      <c r="S682" s="159">
        <v>0</v>
      </c>
      <c r="T682" s="160">
        <f>S682*H682</f>
        <v>0</v>
      </c>
      <c r="AR682" s="22" t="s">
        <v>163</v>
      </c>
      <c r="AT682" s="22" t="s">
        <v>152</v>
      </c>
      <c r="AU682" s="22" t="s">
        <v>84</v>
      </c>
      <c r="AY682" s="22" t="s">
        <v>148</v>
      </c>
      <c r="BE682" s="161">
        <f>IF(N682="základní",J682,0)</f>
        <v>4176</v>
      </c>
      <c r="BF682" s="161">
        <f>IF(N682="snížená",J682,0)</f>
        <v>0</v>
      </c>
      <c r="BG682" s="161">
        <f>IF(N682="zákl. přenesená",J682,0)</f>
        <v>0</v>
      </c>
      <c r="BH682" s="161">
        <f>IF(N682="sníž. přenesená",J682,0)</f>
        <v>0</v>
      </c>
      <c r="BI682" s="161">
        <f>IF(N682="nulová",J682,0)</f>
        <v>0</v>
      </c>
      <c r="BJ682" s="22" t="s">
        <v>22</v>
      </c>
      <c r="BK682" s="161">
        <f>ROUND(I682*H682,2)</f>
        <v>4176</v>
      </c>
      <c r="BL682" s="22" t="s">
        <v>163</v>
      </c>
      <c r="BM682" s="22" t="s">
        <v>1321</v>
      </c>
    </row>
    <row r="683" spans="2:65" s="1" customFormat="1" ht="27">
      <c r="B683" s="36"/>
      <c r="D683" s="162" t="s">
        <v>159</v>
      </c>
      <c r="F683" s="163" t="s">
        <v>1322</v>
      </c>
      <c r="L683" s="36"/>
      <c r="M683" s="164"/>
      <c r="N683" s="37"/>
      <c r="O683" s="37"/>
      <c r="P683" s="37"/>
      <c r="Q683" s="37"/>
      <c r="R683" s="37"/>
      <c r="S683" s="37"/>
      <c r="T683" s="65"/>
      <c r="AT683" s="22" t="s">
        <v>159</v>
      </c>
      <c r="AU683" s="22" t="s">
        <v>84</v>
      </c>
    </row>
    <row r="684" spans="2:65" s="1" customFormat="1" ht="94.5">
      <c r="B684" s="36"/>
      <c r="D684" s="162" t="s">
        <v>241</v>
      </c>
      <c r="F684" s="165" t="s">
        <v>1323</v>
      </c>
      <c r="L684" s="36"/>
      <c r="M684" s="164"/>
      <c r="N684" s="37"/>
      <c r="O684" s="37"/>
      <c r="P684" s="37"/>
      <c r="Q684" s="37"/>
      <c r="R684" s="37"/>
      <c r="S684" s="37"/>
      <c r="T684" s="65"/>
      <c r="AT684" s="22" t="s">
        <v>241</v>
      </c>
      <c r="AU684" s="22" t="s">
        <v>84</v>
      </c>
    </row>
    <row r="685" spans="2:65" s="1" customFormat="1" ht="40.5">
      <c r="B685" s="36"/>
      <c r="D685" s="162" t="s">
        <v>161</v>
      </c>
      <c r="F685" s="165" t="s">
        <v>1324</v>
      </c>
      <c r="L685" s="36"/>
      <c r="M685" s="164"/>
      <c r="N685" s="37"/>
      <c r="O685" s="37"/>
      <c r="P685" s="37"/>
      <c r="Q685" s="37"/>
      <c r="R685" s="37"/>
      <c r="S685" s="37"/>
      <c r="T685" s="65"/>
      <c r="AT685" s="22" t="s">
        <v>161</v>
      </c>
      <c r="AU685" s="22" t="s">
        <v>84</v>
      </c>
    </row>
    <row r="686" spans="2:65" s="1" customFormat="1" ht="16.5" customHeight="1">
      <c r="B686" s="150"/>
      <c r="C686" s="186" t="s">
        <v>1325</v>
      </c>
      <c r="D686" s="186" t="s">
        <v>679</v>
      </c>
      <c r="E686" s="187" t="s">
        <v>1326</v>
      </c>
      <c r="F686" s="188" t="s">
        <v>1327</v>
      </c>
      <c r="G686" s="189" t="s">
        <v>296</v>
      </c>
      <c r="H686" s="190">
        <v>24</v>
      </c>
      <c r="I686" s="191">
        <v>156</v>
      </c>
      <c r="J686" s="191">
        <f>ROUND(I686*H686,2)</f>
        <v>3744</v>
      </c>
      <c r="K686" s="188" t="s">
        <v>191</v>
      </c>
      <c r="L686" s="192"/>
      <c r="M686" s="193" t="s">
        <v>5</v>
      </c>
      <c r="N686" s="194" t="s">
        <v>46</v>
      </c>
      <c r="O686" s="159">
        <v>0</v>
      </c>
      <c r="P686" s="159">
        <f>O686*H686</f>
        <v>0</v>
      </c>
      <c r="Q686" s="159">
        <v>8.2100000000000006E-2</v>
      </c>
      <c r="R686" s="159">
        <f>Q686*H686</f>
        <v>1.9704000000000002</v>
      </c>
      <c r="S686" s="159">
        <v>0</v>
      </c>
      <c r="T686" s="160">
        <f>S686*H686</f>
        <v>0</v>
      </c>
      <c r="AR686" s="22" t="s">
        <v>202</v>
      </c>
      <c r="AT686" s="22" t="s">
        <v>679</v>
      </c>
      <c r="AU686" s="22" t="s">
        <v>84</v>
      </c>
      <c r="AY686" s="22" t="s">
        <v>148</v>
      </c>
      <c r="BE686" s="161">
        <f>IF(N686="základní",J686,0)</f>
        <v>3744</v>
      </c>
      <c r="BF686" s="161">
        <f>IF(N686="snížená",J686,0)</f>
        <v>0</v>
      </c>
      <c r="BG686" s="161">
        <f>IF(N686="zákl. přenesená",J686,0)</f>
        <v>0</v>
      </c>
      <c r="BH686" s="161">
        <f>IF(N686="sníž. přenesená",J686,0)</f>
        <v>0</v>
      </c>
      <c r="BI686" s="161">
        <f>IF(N686="nulová",J686,0)</f>
        <v>0</v>
      </c>
      <c r="BJ686" s="22" t="s">
        <v>22</v>
      </c>
      <c r="BK686" s="161">
        <f>ROUND(I686*H686,2)</f>
        <v>3744</v>
      </c>
      <c r="BL686" s="22" t="s">
        <v>163</v>
      </c>
      <c r="BM686" s="22" t="s">
        <v>1328</v>
      </c>
    </row>
    <row r="687" spans="2:65" s="1" customFormat="1" ht="13.5">
      <c r="B687" s="36"/>
      <c r="D687" s="162" t="s">
        <v>159</v>
      </c>
      <c r="F687" s="163" t="s">
        <v>1329</v>
      </c>
      <c r="L687" s="36"/>
      <c r="M687" s="164"/>
      <c r="N687" s="37"/>
      <c r="O687" s="37"/>
      <c r="P687" s="37"/>
      <c r="Q687" s="37"/>
      <c r="R687" s="37"/>
      <c r="S687" s="37"/>
      <c r="T687" s="65"/>
      <c r="AT687" s="22" t="s">
        <v>159</v>
      </c>
      <c r="AU687" s="22" t="s">
        <v>84</v>
      </c>
    </row>
    <row r="688" spans="2:65" s="1" customFormat="1" ht="25.5" customHeight="1">
      <c r="B688" s="150"/>
      <c r="C688" s="151" t="s">
        <v>1330</v>
      </c>
      <c r="D688" s="151" t="s">
        <v>152</v>
      </c>
      <c r="E688" s="152" t="s">
        <v>1331</v>
      </c>
      <c r="F688" s="153" t="s">
        <v>1332</v>
      </c>
      <c r="G688" s="154" t="s">
        <v>296</v>
      </c>
      <c r="H688" s="155">
        <v>119</v>
      </c>
      <c r="I688" s="156">
        <v>189</v>
      </c>
      <c r="J688" s="156">
        <f>ROUND(I688*H688,2)</f>
        <v>22491</v>
      </c>
      <c r="K688" s="153" t="s">
        <v>191</v>
      </c>
      <c r="L688" s="36"/>
      <c r="M688" s="157" t="s">
        <v>5</v>
      </c>
      <c r="N688" s="158" t="s">
        <v>46</v>
      </c>
      <c r="O688" s="159">
        <v>0.216</v>
      </c>
      <c r="P688" s="159">
        <f>O688*H688</f>
        <v>25.704000000000001</v>
      </c>
      <c r="Q688" s="159">
        <v>0.1295</v>
      </c>
      <c r="R688" s="159">
        <f>Q688*H688</f>
        <v>15.410500000000001</v>
      </c>
      <c r="S688" s="159">
        <v>0</v>
      </c>
      <c r="T688" s="160">
        <f>S688*H688</f>
        <v>0</v>
      </c>
      <c r="AR688" s="22" t="s">
        <v>163</v>
      </c>
      <c r="AT688" s="22" t="s">
        <v>152</v>
      </c>
      <c r="AU688" s="22" t="s">
        <v>84</v>
      </c>
      <c r="AY688" s="22" t="s">
        <v>148</v>
      </c>
      <c r="BE688" s="161">
        <f>IF(N688="základní",J688,0)</f>
        <v>22491</v>
      </c>
      <c r="BF688" s="161">
        <f>IF(N688="snížená",J688,0)</f>
        <v>0</v>
      </c>
      <c r="BG688" s="161">
        <f>IF(N688="zákl. přenesená",J688,0)</f>
        <v>0</v>
      </c>
      <c r="BH688" s="161">
        <f>IF(N688="sníž. přenesená",J688,0)</f>
        <v>0</v>
      </c>
      <c r="BI688" s="161">
        <f>IF(N688="nulová",J688,0)</f>
        <v>0</v>
      </c>
      <c r="BJ688" s="22" t="s">
        <v>22</v>
      </c>
      <c r="BK688" s="161">
        <f>ROUND(I688*H688,2)</f>
        <v>22491</v>
      </c>
      <c r="BL688" s="22" t="s">
        <v>163</v>
      </c>
      <c r="BM688" s="22" t="s">
        <v>1333</v>
      </c>
    </row>
    <row r="689" spans="2:65" s="1" customFormat="1" ht="27">
      <c r="B689" s="36"/>
      <c r="D689" s="162" t="s">
        <v>159</v>
      </c>
      <c r="F689" s="163" t="s">
        <v>1334</v>
      </c>
      <c r="L689" s="36"/>
      <c r="M689" s="164"/>
      <c r="N689" s="37"/>
      <c r="O689" s="37"/>
      <c r="P689" s="37"/>
      <c r="Q689" s="37"/>
      <c r="R689" s="37"/>
      <c r="S689" s="37"/>
      <c r="T689" s="65"/>
      <c r="AT689" s="22" t="s">
        <v>159</v>
      </c>
      <c r="AU689" s="22" t="s">
        <v>84</v>
      </c>
    </row>
    <row r="690" spans="2:65" s="1" customFormat="1" ht="94.5">
      <c r="B690" s="36"/>
      <c r="D690" s="162" t="s">
        <v>241</v>
      </c>
      <c r="F690" s="165" t="s">
        <v>1335</v>
      </c>
      <c r="L690" s="36"/>
      <c r="M690" s="164"/>
      <c r="N690" s="37"/>
      <c r="O690" s="37"/>
      <c r="P690" s="37"/>
      <c r="Q690" s="37"/>
      <c r="R690" s="37"/>
      <c r="S690" s="37"/>
      <c r="T690" s="65"/>
      <c r="AT690" s="22" t="s">
        <v>241</v>
      </c>
      <c r="AU690" s="22" t="s">
        <v>84</v>
      </c>
    </row>
    <row r="691" spans="2:65" s="1" customFormat="1" ht="40.5">
      <c r="B691" s="36"/>
      <c r="D691" s="162" t="s">
        <v>161</v>
      </c>
      <c r="F691" s="165" t="s">
        <v>1336</v>
      </c>
      <c r="L691" s="36"/>
      <c r="M691" s="164"/>
      <c r="N691" s="37"/>
      <c r="O691" s="37"/>
      <c r="P691" s="37"/>
      <c r="Q691" s="37"/>
      <c r="R691" s="37"/>
      <c r="S691" s="37"/>
      <c r="T691" s="65"/>
      <c r="AT691" s="22" t="s">
        <v>161</v>
      </c>
      <c r="AU691" s="22" t="s">
        <v>84</v>
      </c>
    </row>
    <row r="692" spans="2:65" s="11" customFormat="1" ht="13.5">
      <c r="B692" s="169"/>
      <c r="D692" s="162" t="s">
        <v>267</v>
      </c>
      <c r="E692" s="170" t="s">
        <v>5</v>
      </c>
      <c r="F692" s="171" t="s">
        <v>1337</v>
      </c>
      <c r="H692" s="172">
        <v>16</v>
      </c>
      <c r="L692" s="169"/>
      <c r="M692" s="173"/>
      <c r="N692" s="174"/>
      <c r="O692" s="174"/>
      <c r="P692" s="174"/>
      <c r="Q692" s="174"/>
      <c r="R692" s="174"/>
      <c r="S692" s="174"/>
      <c r="T692" s="175"/>
      <c r="AT692" s="170" t="s">
        <v>267</v>
      </c>
      <c r="AU692" s="170" t="s">
        <v>84</v>
      </c>
      <c r="AV692" s="11" t="s">
        <v>84</v>
      </c>
      <c r="AW692" s="11" t="s">
        <v>38</v>
      </c>
      <c r="AX692" s="11" t="s">
        <v>75</v>
      </c>
      <c r="AY692" s="170" t="s">
        <v>148</v>
      </c>
    </row>
    <row r="693" spans="2:65" s="11" customFormat="1" ht="13.5">
      <c r="B693" s="169"/>
      <c r="D693" s="162" t="s">
        <v>267</v>
      </c>
      <c r="E693" s="170" t="s">
        <v>5</v>
      </c>
      <c r="F693" s="171" t="s">
        <v>1338</v>
      </c>
      <c r="H693" s="172">
        <v>6.5</v>
      </c>
      <c r="L693" s="169"/>
      <c r="M693" s="173"/>
      <c r="N693" s="174"/>
      <c r="O693" s="174"/>
      <c r="P693" s="174"/>
      <c r="Q693" s="174"/>
      <c r="R693" s="174"/>
      <c r="S693" s="174"/>
      <c r="T693" s="175"/>
      <c r="AT693" s="170" t="s">
        <v>267</v>
      </c>
      <c r="AU693" s="170" t="s">
        <v>84</v>
      </c>
      <c r="AV693" s="11" t="s">
        <v>84</v>
      </c>
      <c r="AW693" s="11" t="s">
        <v>38</v>
      </c>
      <c r="AX693" s="11" t="s">
        <v>75</v>
      </c>
      <c r="AY693" s="170" t="s">
        <v>148</v>
      </c>
    </row>
    <row r="694" spans="2:65" s="11" customFormat="1" ht="13.5">
      <c r="B694" s="169"/>
      <c r="D694" s="162" t="s">
        <v>267</v>
      </c>
      <c r="E694" s="170" t="s">
        <v>5</v>
      </c>
      <c r="F694" s="171" t="s">
        <v>1339</v>
      </c>
      <c r="H694" s="172">
        <v>10.5</v>
      </c>
      <c r="L694" s="169"/>
      <c r="M694" s="173"/>
      <c r="N694" s="174"/>
      <c r="O694" s="174"/>
      <c r="P694" s="174"/>
      <c r="Q694" s="174"/>
      <c r="R694" s="174"/>
      <c r="S694" s="174"/>
      <c r="T694" s="175"/>
      <c r="AT694" s="170" t="s">
        <v>267</v>
      </c>
      <c r="AU694" s="170" t="s">
        <v>84</v>
      </c>
      <c r="AV694" s="11" t="s">
        <v>84</v>
      </c>
      <c r="AW694" s="11" t="s">
        <v>38</v>
      </c>
      <c r="AX694" s="11" t="s">
        <v>75</v>
      </c>
      <c r="AY694" s="170" t="s">
        <v>148</v>
      </c>
    </row>
    <row r="695" spans="2:65" s="11" customFormat="1" ht="13.5">
      <c r="B695" s="169"/>
      <c r="D695" s="162" t="s">
        <v>267</v>
      </c>
      <c r="E695" s="170" t="s">
        <v>5</v>
      </c>
      <c r="F695" s="171" t="s">
        <v>1340</v>
      </c>
      <c r="H695" s="172">
        <v>28.5</v>
      </c>
      <c r="L695" s="169"/>
      <c r="M695" s="173"/>
      <c r="N695" s="174"/>
      <c r="O695" s="174"/>
      <c r="P695" s="174"/>
      <c r="Q695" s="174"/>
      <c r="R695" s="174"/>
      <c r="S695" s="174"/>
      <c r="T695" s="175"/>
      <c r="AT695" s="170" t="s">
        <v>267</v>
      </c>
      <c r="AU695" s="170" t="s">
        <v>84</v>
      </c>
      <c r="AV695" s="11" t="s">
        <v>84</v>
      </c>
      <c r="AW695" s="11" t="s">
        <v>38</v>
      </c>
      <c r="AX695" s="11" t="s">
        <v>75</v>
      </c>
      <c r="AY695" s="170" t="s">
        <v>148</v>
      </c>
    </row>
    <row r="696" spans="2:65" s="11" customFormat="1" ht="13.5">
      <c r="B696" s="169"/>
      <c r="D696" s="162" t="s">
        <v>267</v>
      </c>
      <c r="E696" s="170" t="s">
        <v>5</v>
      </c>
      <c r="F696" s="171" t="s">
        <v>1341</v>
      </c>
      <c r="H696" s="172">
        <v>15</v>
      </c>
      <c r="L696" s="169"/>
      <c r="M696" s="173"/>
      <c r="N696" s="174"/>
      <c r="O696" s="174"/>
      <c r="P696" s="174"/>
      <c r="Q696" s="174"/>
      <c r="R696" s="174"/>
      <c r="S696" s="174"/>
      <c r="T696" s="175"/>
      <c r="AT696" s="170" t="s">
        <v>267</v>
      </c>
      <c r="AU696" s="170" t="s">
        <v>84</v>
      </c>
      <c r="AV696" s="11" t="s">
        <v>84</v>
      </c>
      <c r="AW696" s="11" t="s">
        <v>38</v>
      </c>
      <c r="AX696" s="11" t="s">
        <v>75</v>
      </c>
      <c r="AY696" s="170" t="s">
        <v>148</v>
      </c>
    </row>
    <row r="697" spans="2:65" s="11" customFormat="1" ht="13.5">
      <c r="B697" s="169"/>
      <c r="D697" s="162" t="s">
        <v>267</v>
      </c>
      <c r="E697" s="170" t="s">
        <v>5</v>
      </c>
      <c r="F697" s="171" t="s">
        <v>1342</v>
      </c>
      <c r="H697" s="172">
        <v>25</v>
      </c>
      <c r="L697" s="169"/>
      <c r="M697" s="173"/>
      <c r="N697" s="174"/>
      <c r="O697" s="174"/>
      <c r="P697" s="174"/>
      <c r="Q697" s="174"/>
      <c r="R697" s="174"/>
      <c r="S697" s="174"/>
      <c r="T697" s="175"/>
      <c r="AT697" s="170" t="s">
        <v>267</v>
      </c>
      <c r="AU697" s="170" t="s">
        <v>84</v>
      </c>
      <c r="AV697" s="11" t="s">
        <v>84</v>
      </c>
      <c r="AW697" s="11" t="s">
        <v>38</v>
      </c>
      <c r="AX697" s="11" t="s">
        <v>75</v>
      </c>
      <c r="AY697" s="170" t="s">
        <v>148</v>
      </c>
    </row>
    <row r="698" spans="2:65" s="11" customFormat="1" ht="13.5">
      <c r="B698" s="169"/>
      <c r="D698" s="162" t="s">
        <v>267</v>
      </c>
      <c r="E698" s="170" t="s">
        <v>5</v>
      </c>
      <c r="F698" s="171" t="s">
        <v>1343</v>
      </c>
      <c r="H698" s="172">
        <v>17.5</v>
      </c>
      <c r="L698" s="169"/>
      <c r="M698" s="173"/>
      <c r="N698" s="174"/>
      <c r="O698" s="174"/>
      <c r="P698" s="174"/>
      <c r="Q698" s="174"/>
      <c r="R698" s="174"/>
      <c r="S698" s="174"/>
      <c r="T698" s="175"/>
      <c r="AT698" s="170" t="s">
        <v>267</v>
      </c>
      <c r="AU698" s="170" t="s">
        <v>84</v>
      </c>
      <c r="AV698" s="11" t="s">
        <v>84</v>
      </c>
      <c r="AW698" s="11" t="s">
        <v>38</v>
      </c>
      <c r="AX698" s="11" t="s">
        <v>75</v>
      </c>
      <c r="AY698" s="170" t="s">
        <v>148</v>
      </c>
    </row>
    <row r="699" spans="2:65" s="12" customFormat="1" ht="13.5">
      <c r="B699" s="176"/>
      <c r="D699" s="162" t="s">
        <v>267</v>
      </c>
      <c r="E699" s="177" t="s">
        <v>5</v>
      </c>
      <c r="F699" s="178" t="s">
        <v>271</v>
      </c>
      <c r="H699" s="179">
        <v>119</v>
      </c>
      <c r="L699" s="176"/>
      <c r="M699" s="180"/>
      <c r="N699" s="181"/>
      <c r="O699" s="181"/>
      <c r="P699" s="181"/>
      <c r="Q699" s="181"/>
      <c r="R699" s="181"/>
      <c r="S699" s="181"/>
      <c r="T699" s="182"/>
      <c r="AT699" s="177" t="s">
        <v>267</v>
      </c>
      <c r="AU699" s="177" t="s">
        <v>84</v>
      </c>
      <c r="AV699" s="12" t="s">
        <v>163</v>
      </c>
      <c r="AW699" s="12" t="s">
        <v>38</v>
      </c>
      <c r="AX699" s="12" t="s">
        <v>22</v>
      </c>
      <c r="AY699" s="177" t="s">
        <v>148</v>
      </c>
    </row>
    <row r="700" spans="2:65" s="1" customFormat="1" ht="16.5" customHeight="1">
      <c r="B700" s="150"/>
      <c r="C700" s="186" t="s">
        <v>1344</v>
      </c>
      <c r="D700" s="186" t="s">
        <v>679</v>
      </c>
      <c r="E700" s="187" t="s">
        <v>1345</v>
      </c>
      <c r="F700" s="188" t="s">
        <v>1346</v>
      </c>
      <c r="G700" s="189" t="s">
        <v>296</v>
      </c>
      <c r="H700" s="190">
        <v>119</v>
      </c>
      <c r="I700" s="191">
        <v>125</v>
      </c>
      <c r="J700" s="191">
        <f>ROUND(I700*H700,2)</f>
        <v>14875</v>
      </c>
      <c r="K700" s="188" t="s">
        <v>191</v>
      </c>
      <c r="L700" s="192"/>
      <c r="M700" s="193" t="s">
        <v>5</v>
      </c>
      <c r="N700" s="194" t="s">
        <v>46</v>
      </c>
      <c r="O700" s="159">
        <v>0</v>
      </c>
      <c r="P700" s="159">
        <f>O700*H700</f>
        <v>0</v>
      </c>
      <c r="Q700" s="159">
        <v>5.8000000000000003E-2</v>
      </c>
      <c r="R700" s="159">
        <f>Q700*H700</f>
        <v>6.9020000000000001</v>
      </c>
      <c r="S700" s="159">
        <v>0</v>
      </c>
      <c r="T700" s="160">
        <f>S700*H700</f>
        <v>0</v>
      </c>
      <c r="AR700" s="22" t="s">
        <v>202</v>
      </c>
      <c r="AT700" s="22" t="s">
        <v>679</v>
      </c>
      <c r="AU700" s="22" t="s">
        <v>84</v>
      </c>
      <c r="AY700" s="22" t="s">
        <v>148</v>
      </c>
      <c r="BE700" s="161">
        <f>IF(N700="základní",J700,0)</f>
        <v>14875</v>
      </c>
      <c r="BF700" s="161">
        <f>IF(N700="snížená",J700,0)</f>
        <v>0</v>
      </c>
      <c r="BG700" s="161">
        <f>IF(N700="zákl. přenesená",J700,0)</f>
        <v>0</v>
      </c>
      <c r="BH700" s="161">
        <f>IF(N700="sníž. přenesená",J700,0)</f>
        <v>0</v>
      </c>
      <c r="BI700" s="161">
        <f>IF(N700="nulová",J700,0)</f>
        <v>0</v>
      </c>
      <c r="BJ700" s="22" t="s">
        <v>22</v>
      </c>
      <c r="BK700" s="161">
        <f>ROUND(I700*H700,2)</f>
        <v>14875</v>
      </c>
      <c r="BL700" s="22" t="s">
        <v>163</v>
      </c>
      <c r="BM700" s="22" t="s">
        <v>1347</v>
      </c>
    </row>
    <row r="701" spans="2:65" s="1" customFormat="1" ht="13.5">
      <c r="B701" s="36"/>
      <c r="D701" s="162" t="s">
        <v>159</v>
      </c>
      <c r="F701" s="163" t="s">
        <v>1346</v>
      </c>
      <c r="L701" s="36"/>
      <c r="M701" s="164"/>
      <c r="N701" s="37"/>
      <c r="O701" s="37"/>
      <c r="P701" s="37"/>
      <c r="Q701" s="37"/>
      <c r="R701" s="37"/>
      <c r="S701" s="37"/>
      <c r="T701" s="65"/>
      <c r="AT701" s="22" t="s">
        <v>159</v>
      </c>
      <c r="AU701" s="22" t="s">
        <v>84</v>
      </c>
    </row>
    <row r="702" spans="2:65" s="1" customFormat="1" ht="25.5" customHeight="1">
      <c r="B702" s="150"/>
      <c r="C702" s="151" t="s">
        <v>1348</v>
      </c>
      <c r="D702" s="151" t="s">
        <v>152</v>
      </c>
      <c r="E702" s="152" t="s">
        <v>1349</v>
      </c>
      <c r="F702" s="153" t="s">
        <v>1350</v>
      </c>
      <c r="G702" s="154" t="s">
        <v>296</v>
      </c>
      <c r="H702" s="155">
        <v>26.2</v>
      </c>
      <c r="I702" s="156">
        <v>115</v>
      </c>
      <c r="J702" s="156">
        <f>ROUND(I702*H702,2)</f>
        <v>3013</v>
      </c>
      <c r="K702" s="153" t="s">
        <v>191</v>
      </c>
      <c r="L702" s="36"/>
      <c r="M702" s="157" t="s">
        <v>5</v>
      </c>
      <c r="N702" s="158" t="s">
        <v>46</v>
      </c>
      <c r="O702" s="159">
        <v>0.24</v>
      </c>
      <c r="P702" s="159">
        <f>O702*H702</f>
        <v>6.2879999999999994</v>
      </c>
      <c r="Q702" s="159">
        <v>1.0000000000000001E-5</v>
      </c>
      <c r="R702" s="159">
        <f>Q702*H702</f>
        <v>2.6200000000000003E-4</v>
      </c>
      <c r="S702" s="159">
        <v>0</v>
      </c>
      <c r="T702" s="160">
        <f>S702*H702</f>
        <v>0</v>
      </c>
      <c r="AR702" s="22" t="s">
        <v>163</v>
      </c>
      <c r="AT702" s="22" t="s">
        <v>152</v>
      </c>
      <c r="AU702" s="22" t="s">
        <v>84</v>
      </c>
      <c r="AY702" s="22" t="s">
        <v>148</v>
      </c>
      <c r="BE702" s="161">
        <f>IF(N702="základní",J702,0)</f>
        <v>3013</v>
      </c>
      <c r="BF702" s="161">
        <f>IF(N702="snížená",J702,0)</f>
        <v>0</v>
      </c>
      <c r="BG702" s="161">
        <f>IF(N702="zákl. přenesená",J702,0)</f>
        <v>0</v>
      </c>
      <c r="BH702" s="161">
        <f>IF(N702="sníž. přenesená",J702,0)</f>
        <v>0</v>
      </c>
      <c r="BI702" s="161">
        <f>IF(N702="nulová",J702,0)</f>
        <v>0</v>
      </c>
      <c r="BJ702" s="22" t="s">
        <v>22</v>
      </c>
      <c r="BK702" s="161">
        <f>ROUND(I702*H702,2)</f>
        <v>3013</v>
      </c>
      <c r="BL702" s="22" t="s">
        <v>163</v>
      </c>
      <c r="BM702" s="22" t="s">
        <v>1351</v>
      </c>
    </row>
    <row r="703" spans="2:65" s="1" customFormat="1" ht="27">
      <c r="B703" s="36"/>
      <c r="D703" s="162" t="s">
        <v>159</v>
      </c>
      <c r="F703" s="163" t="s">
        <v>1352</v>
      </c>
      <c r="L703" s="36"/>
      <c r="M703" s="164"/>
      <c r="N703" s="37"/>
      <c r="O703" s="37"/>
      <c r="P703" s="37"/>
      <c r="Q703" s="37"/>
      <c r="R703" s="37"/>
      <c r="S703" s="37"/>
      <c r="T703" s="65"/>
      <c r="AT703" s="22" t="s">
        <v>159</v>
      </c>
      <c r="AU703" s="22" t="s">
        <v>84</v>
      </c>
    </row>
    <row r="704" spans="2:65" s="1" customFormat="1" ht="27">
      <c r="B704" s="36"/>
      <c r="D704" s="162" t="s">
        <v>241</v>
      </c>
      <c r="F704" s="165" t="s">
        <v>1353</v>
      </c>
      <c r="L704" s="36"/>
      <c r="M704" s="164"/>
      <c r="N704" s="37"/>
      <c r="O704" s="37"/>
      <c r="P704" s="37"/>
      <c r="Q704" s="37"/>
      <c r="R704" s="37"/>
      <c r="S704" s="37"/>
      <c r="T704" s="65"/>
      <c r="AT704" s="22" t="s">
        <v>241</v>
      </c>
      <c r="AU704" s="22" t="s">
        <v>84</v>
      </c>
    </row>
    <row r="705" spans="2:65" s="1" customFormat="1" ht="40.5">
      <c r="B705" s="36"/>
      <c r="D705" s="162" t="s">
        <v>161</v>
      </c>
      <c r="F705" s="165" t="s">
        <v>1354</v>
      </c>
      <c r="L705" s="36"/>
      <c r="M705" s="164"/>
      <c r="N705" s="37"/>
      <c r="O705" s="37"/>
      <c r="P705" s="37"/>
      <c r="Q705" s="37"/>
      <c r="R705" s="37"/>
      <c r="S705" s="37"/>
      <c r="T705" s="65"/>
      <c r="AT705" s="22" t="s">
        <v>161</v>
      </c>
      <c r="AU705" s="22" t="s">
        <v>84</v>
      </c>
    </row>
    <row r="706" spans="2:65" s="11" customFormat="1" ht="13.5">
      <c r="B706" s="169"/>
      <c r="D706" s="162" t="s">
        <v>267</v>
      </c>
      <c r="E706" s="170" t="s">
        <v>5</v>
      </c>
      <c r="F706" s="171" t="s">
        <v>1355</v>
      </c>
      <c r="H706" s="172">
        <v>8.6</v>
      </c>
      <c r="L706" s="169"/>
      <c r="M706" s="173"/>
      <c r="N706" s="174"/>
      <c r="O706" s="174"/>
      <c r="P706" s="174"/>
      <c r="Q706" s="174"/>
      <c r="R706" s="174"/>
      <c r="S706" s="174"/>
      <c r="T706" s="175"/>
      <c r="AT706" s="170" t="s">
        <v>267</v>
      </c>
      <c r="AU706" s="170" t="s">
        <v>84</v>
      </c>
      <c r="AV706" s="11" t="s">
        <v>84</v>
      </c>
      <c r="AW706" s="11" t="s">
        <v>38</v>
      </c>
      <c r="AX706" s="11" t="s">
        <v>75</v>
      </c>
      <c r="AY706" s="170" t="s">
        <v>148</v>
      </c>
    </row>
    <row r="707" spans="2:65" s="11" customFormat="1" ht="13.5">
      <c r="B707" s="169"/>
      <c r="D707" s="162" t="s">
        <v>267</v>
      </c>
      <c r="E707" s="170" t="s">
        <v>5</v>
      </c>
      <c r="F707" s="171" t="s">
        <v>1356</v>
      </c>
      <c r="H707" s="172">
        <v>11.5</v>
      </c>
      <c r="L707" s="169"/>
      <c r="M707" s="173"/>
      <c r="N707" s="174"/>
      <c r="O707" s="174"/>
      <c r="P707" s="174"/>
      <c r="Q707" s="174"/>
      <c r="R707" s="174"/>
      <c r="S707" s="174"/>
      <c r="T707" s="175"/>
      <c r="AT707" s="170" t="s">
        <v>267</v>
      </c>
      <c r="AU707" s="170" t="s">
        <v>84</v>
      </c>
      <c r="AV707" s="11" t="s">
        <v>84</v>
      </c>
      <c r="AW707" s="11" t="s">
        <v>38</v>
      </c>
      <c r="AX707" s="11" t="s">
        <v>75</v>
      </c>
      <c r="AY707" s="170" t="s">
        <v>148</v>
      </c>
    </row>
    <row r="708" spans="2:65" s="11" customFormat="1" ht="13.5">
      <c r="B708" s="169"/>
      <c r="D708" s="162" t="s">
        <v>267</v>
      </c>
      <c r="E708" s="170" t="s">
        <v>5</v>
      </c>
      <c r="F708" s="171" t="s">
        <v>1357</v>
      </c>
      <c r="H708" s="172">
        <v>6.1</v>
      </c>
      <c r="L708" s="169"/>
      <c r="M708" s="173"/>
      <c r="N708" s="174"/>
      <c r="O708" s="174"/>
      <c r="P708" s="174"/>
      <c r="Q708" s="174"/>
      <c r="R708" s="174"/>
      <c r="S708" s="174"/>
      <c r="T708" s="175"/>
      <c r="AT708" s="170" t="s">
        <v>267</v>
      </c>
      <c r="AU708" s="170" t="s">
        <v>84</v>
      </c>
      <c r="AV708" s="11" t="s">
        <v>84</v>
      </c>
      <c r="AW708" s="11" t="s">
        <v>38</v>
      </c>
      <c r="AX708" s="11" t="s">
        <v>75</v>
      </c>
      <c r="AY708" s="170" t="s">
        <v>148</v>
      </c>
    </row>
    <row r="709" spans="2:65" s="12" customFormat="1" ht="13.5">
      <c r="B709" s="176"/>
      <c r="D709" s="162" t="s">
        <v>267</v>
      </c>
      <c r="E709" s="177" t="s">
        <v>5</v>
      </c>
      <c r="F709" s="178" t="s">
        <v>271</v>
      </c>
      <c r="H709" s="179">
        <v>26.2</v>
      </c>
      <c r="L709" s="176"/>
      <c r="M709" s="180"/>
      <c r="N709" s="181"/>
      <c r="O709" s="181"/>
      <c r="P709" s="181"/>
      <c r="Q709" s="181"/>
      <c r="R709" s="181"/>
      <c r="S709" s="181"/>
      <c r="T709" s="182"/>
      <c r="AT709" s="177" t="s">
        <v>267</v>
      </c>
      <c r="AU709" s="177" t="s">
        <v>84</v>
      </c>
      <c r="AV709" s="12" t="s">
        <v>163</v>
      </c>
      <c r="AW709" s="12" t="s">
        <v>38</v>
      </c>
      <c r="AX709" s="12" t="s">
        <v>22</v>
      </c>
      <c r="AY709" s="177" t="s">
        <v>148</v>
      </c>
    </row>
    <row r="710" spans="2:65" s="1" customFormat="1" ht="25.5" customHeight="1">
      <c r="B710" s="150"/>
      <c r="C710" s="151" t="s">
        <v>1358</v>
      </c>
      <c r="D710" s="151" t="s">
        <v>152</v>
      </c>
      <c r="E710" s="152" t="s">
        <v>1359</v>
      </c>
      <c r="F710" s="153" t="s">
        <v>1360</v>
      </c>
      <c r="G710" s="154" t="s">
        <v>296</v>
      </c>
      <c r="H710" s="155">
        <v>47.3</v>
      </c>
      <c r="I710" s="156">
        <v>215</v>
      </c>
      <c r="J710" s="156">
        <f>ROUND(I710*H710,2)</f>
        <v>10169.5</v>
      </c>
      <c r="K710" s="153" t="s">
        <v>191</v>
      </c>
      <c r="L710" s="36"/>
      <c r="M710" s="157" t="s">
        <v>5</v>
      </c>
      <c r="N710" s="158" t="s">
        <v>46</v>
      </c>
      <c r="O710" s="159">
        <v>0.25700000000000001</v>
      </c>
      <c r="P710" s="159">
        <f>O710*H710</f>
        <v>12.1561</v>
      </c>
      <c r="Q710" s="159">
        <v>3.4000000000000002E-4</v>
      </c>
      <c r="R710" s="159">
        <f>Q710*H710</f>
        <v>1.6081999999999999E-2</v>
      </c>
      <c r="S710" s="159">
        <v>0</v>
      </c>
      <c r="T710" s="160">
        <f>S710*H710</f>
        <v>0</v>
      </c>
      <c r="AR710" s="22" t="s">
        <v>163</v>
      </c>
      <c r="AT710" s="22" t="s">
        <v>152</v>
      </c>
      <c r="AU710" s="22" t="s">
        <v>84</v>
      </c>
      <c r="AY710" s="22" t="s">
        <v>148</v>
      </c>
      <c r="BE710" s="161">
        <f>IF(N710="základní",J710,0)</f>
        <v>10169.5</v>
      </c>
      <c r="BF710" s="161">
        <f>IF(N710="snížená",J710,0)</f>
        <v>0</v>
      </c>
      <c r="BG710" s="161">
        <f>IF(N710="zákl. přenesená",J710,0)</f>
        <v>0</v>
      </c>
      <c r="BH710" s="161">
        <f>IF(N710="sníž. přenesená",J710,0)</f>
        <v>0</v>
      </c>
      <c r="BI710" s="161">
        <f>IF(N710="nulová",J710,0)</f>
        <v>0</v>
      </c>
      <c r="BJ710" s="22" t="s">
        <v>22</v>
      </c>
      <c r="BK710" s="161">
        <f>ROUND(I710*H710,2)</f>
        <v>10169.5</v>
      </c>
      <c r="BL710" s="22" t="s">
        <v>163</v>
      </c>
      <c r="BM710" s="22" t="s">
        <v>1361</v>
      </c>
    </row>
    <row r="711" spans="2:65" s="1" customFormat="1" ht="27">
      <c r="B711" s="36"/>
      <c r="D711" s="162" t="s">
        <v>159</v>
      </c>
      <c r="F711" s="163" t="s">
        <v>1362</v>
      </c>
      <c r="L711" s="36"/>
      <c r="M711" s="164"/>
      <c r="N711" s="37"/>
      <c r="O711" s="37"/>
      <c r="P711" s="37"/>
      <c r="Q711" s="37"/>
      <c r="R711" s="37"/>
      <c r="S711" s="37"/>
      <c r="T711" s="65"/>
      <c r="AT711" s="22" t="s">
        <v>159</v>
      </c>
      <c r="AU711" s="22" t="s">
        <v>84</v>
      </c>
    </row>
    <row r="712" spans="2:65" s="1" customFormat="1" ht="40.5">
      <c r="B712" s="36"/>
      <c r="D712" s="162" t="s">
        <v>241</v>
      </c>
      <c r="F712" s="165" t="s">
        <v>1363</v>
      </c>
      <c r="L712" s="36"/>
      <c r="M712" s="164"/>
      <c r="N712" s="37"/>
      <c r="O712" s="37"/>
      <c r="P712" s="37"/>
      <c r="Q712" s="37"/>
      <c r="R712" s="37"/>
      <c r="S712" s="37"/>
      <c r="T712" s="65"/>
      <c r="AT712" s="22" t="s">
        <v>241</v>
      </c>
      <c r="AU712" s="22" t="s">
        <v>84</v>
      </c>
    </row>
    <row r="713" spans="2:65" s="1" customFormat="1" ht="40.5">
      <c r="B713" s="36"/>
      <c r="D713" s="162" t="s">
        <v>161</v>
      </c>
      <c r="F713" s="165" t="s">
        <v>1364</v>
      </c>
      <c r="L713" s="36"/>
      <c r="M713" s="164"/>
      <c r="N713" s="37"/>
      <c r="O713" s="37"/>
      <c r="P713" s="37"/>
      <c r="Q713" s="37"/>
      <c r="R713" s="37"/>
      <c r="S713" s="37"/>
      <c r="T713" s="65"/>
      <c r="AT713" s="22" t="s">
        <v>161</v>
      </c>
      <c r="AU713" s="22" t="s">
        <v>84</v>
      </c>
    </row>
    <row r="714" spans="2:65" s="11" customFormat="1" ht="13.5">
      <c r="B714" s="169"/>
      <c r="D714" s="162" t="s">
        <v>267</v>
      </c>
      <c r="E714" s="170" t="s">
        <v>5</v>
      </c>
      <c r="F714" s="171" t="s">
        <v>1365</v>
      </c>
      <c r="H714" s="172">
        <v>6.8</v>
      </c>
      <c r="L714" s="169"/>
      <c r="M714" s="173"/>
      <c r="N714" s="174"/>
      <c r="O714" s="174"/>
      <c r="P714" s="174"/>
      <c r="Q714" s="174"/>
      <c r="R714" s="174"/>
      <c r="S714" s="174"/>
      <c r="T714" s="175"/>
      <c r="AT714" s="170" t="s">
        <v>267</v>
      </c>
      <c r="AU714" s="170" t="s">
        <v>84</v>
      </c>
      <c r="AV714" s="11" t="s">
        <v>84</v>
      </c>
      <c r="AW714" s="11" t="s">
        <v>38</v>
      </c>
      <c r="AX714" s="11" t="s">
        <v>75</v>
      </c>
      <c r="AY714" s="170" t="s">
        <v>148</v>
      </c>
    </row>
    <row r="715" spans="2:65" s="11" customFormat="1" ht="13.5">
      <c r="B715" s="169"/>
      <c r="D715" s="162" t="s">
        <v>267</v>
      </c>
      <c r="E715" s="170" t="s">
        <v>5</v>
      </c>
      <c r="F715" s="171" t="s">
        <v>1366</v>
      </c>
      <c r="H715" s="172">
        <v>2</v>
      </c>
      <c r="L715" s="169"/>
      <c r="M715" s="173"/>
      <c r="N715" s="174"/>
      <c r="O715" s="174"/>
      <c r="P715" s="174"/>
      <c r="Q715" s="174"/>
      <c r="R715" s="174"/>
      <c r="S715" s="174"/>
      <c r="T715" s="175"/>
      <c r="AT715" s="170" t="s">
        <v>267</v>
      </c>
      <c r="AU715" s="170" t="s">
        <v>84</v>
      </c>
      <c r="AV715" s="11" t="s">
        <v>84</v>
      </c>
      <c r="AW715" s="11" t="s">
        <v>38</v>
      </c>
      <c r="AX715" s="11" t="s">
        <v>75</v>
      </c>
      <c r="AY715" s="170" t="s">
        <v>148</v>
      </c>
    </row>
    <row r="716" spans="2:65" s="11" customFormat="1" ht="13.5">
      <c r="B716" s="169"/>
      <c r="D716" s="162" t="s">
        <v>267</v>
      </c>
      <c r="E716" s="170" t="s">
        <v>5</v>
      </c>
      <c r="F716" s="171" t="s">
        <v>1337</v>
      </c>
      <c r="H716" s="172">
        <v>16</v>
      </c>
      <c r="L716" s="169"/>
      <c r="M716" s="173"/>
      <c r="N716" s="174"/>
      <c r="O716" s="174"/>
      <c r="P716" s="174"/>
      <c r="Q716" s="174"/>
      <c r="R716" s="174"/>
      <c r="S716" s="174"/>
      <c r="T716" s="175"/>
      <c r="AT716" s="170" t="s">
        <v>267</v>
      </c>
      <c r="AU716" s="170" t="s">
        <v>84</v>
      </c>
      <c r="AV716" s="11" t="s">
        <v>84</v>
      </c>
      <c r="AW716" s="11" t="s">
        <v>38</v>
      </c>
      <c r="AX716" s="11" t="s">
        <v>75</v>
      </c>
      <c r="AY716" s="170" t="s">
        <v>148</v>
      </c>
    </row>
    <row r="717" spans="2:65" s="11" customFormat="1" ht="13.5">
      <c r="B717" s="169"/>
      <c r="D717" s="162" t="s">
        <v>267</v>
      </c>
      <c r="E717" s="170" t="s">
        <v>5</v>
      </c>
      <c r="F717" s="171" t="s">
        <v>1367</v>
      </c>
      <c r="H717" s="172">
        <v>4.5</v>
      </c>
      <c r="L717" s="169"/>
      <c r="M717" s="173"/>
      <c r="N717" s="174"/>
      <c r="O717" s="174"/>
      <c r="P717" s="174"/>
      <c r="Q717" s="174"/>
      <c r="R717" s="174"/>
      <c r="S717" s="174"/>
      <c r="T717" s="175"/>
      <c r="AT717" s="170" t="s">
        <v>267</v>
      </c>
      <c r="AU717" s="170" t="s">
        <v>84</v>
      </c>
      <c r="AV717" s="11" t="s">
        <v>84</v>
      </c>
      <c r="AW717" s="11" t="s">
        <v>38</v>
      </c>
      <c r="AX717" s="11" t="s">
        <v>75</v>
      </c>
      <c r="AY717" s="170" t="s">
        <v>148</v>
      </c>
    </row>
    <row r="718" spans="2:65" s="11" customFormat="1" ht="13.5">
      <c r="B718" s="169"/>
      <c r="D718" s="162" t="s">
        <v>267</v>
      </c>
      <c r="E718" s="170" t="s">
        <v>5</v>
      </c>
      <c r="F718" s="171" t="s">
        <v>1368</v>
      </c>
      <c r="H718" s="172">
        <v>9</v>
      </c>
      <c r="L718" s="169"/>
      <c r="M718" s="173"/>
      <c r="N718" s="174"/>
      <c r="O718" s="174"/>
      <c r="P718" s="174"/>
      <c r="Q718" s="174"/>
      <c r="R718" s="174"/>
      <c r="S718" s="174"/>
      <c r="T718" s="175"/>
      <c r="AT718" s="170" t="s">
        <v>267</v>
      </c>
      <c r="AU718" s="170" t="s">
        <v>84</v>
      </c>
      <c r="AV718" s="11" t="s">
        <v>84</v>
      </c>
      <c r="AW718" s="11" t="s">
        <v>38</v>
      </c>
      <c r="AX718" s="11" t="s">
        <v>75</v>
      </c>
      <c r="AY718" s="170" t="s">
        <v>148</v>
      </c>
    </row>
    <row r="719" spans="2:65" s="11" customFormat="1" ht="13.5">
      <c r="B719" s="169"/>
      <c r="D719" s="162" t="s">
        <v>267</v>
      </c>
      <c r="E719" s="170" t="s">
        <v>5</v>
      </c>
      <c r="F719" s="171" t="s">
        <v>1369</v>
      </c>
      <c r="H719" s="172">
        <v>9</v>
      </c>
      <c r="L719" s="169"/>
      <c r="M719" s="173"/>
      <c r="N719" s="174"/>
      <c r="O719" s="174"/>
      <c r="P719" s="174"/>
      <c r="Q719" s="174"/>
      <c r="R719" s="174"/>
      <c r="S719" s="174"/>
      <c r="T719" s="175"/>
      <c r="AT719" s="170" t="s">
        <v>267</v>
      </c>
      <c r="AU719" s="170" t="s">
        <v>84</v>
      </c>
      <c r="AV719" s="11" t="s">
        <v>84</v>
      </c>
      <c r="AW719" s="11" t="s">
        <v>38</v>
      </c>
      <c r="AX719" s="11" t="s">
        <v>75</v>
      </c>
      <c r="AY719" s="170" t="s">
        <v>148</v>
      </c>
    </row>
    <row r="720" spans="2:65" s="12" customFormat="1" ht="13.5">
      <c r="B720" s="176"/>
      <c r="D720" s="162" t="s">
        <v>267</v>
      </c>
      <c r="E720" s="177" t="s">
        <v>5</v>
      </c>
      <c r="F720" s="178" t="s">
        <v>271</v>
      </c>
      <c r="H720" s="179">
        <v>47.3</v>
      </c>
      <c r="L720" s="176"/>
      <c r="M720" s="180"/>
      <c r="N720" s="181"/>
      <c r="O720" s="181"/>
      <c r="P720" s="181"/>
      <c r="Q720" s="181"/>
      <c r="R720" s="181"/>
      <c r="S720" s="181"/>
      <c r="T720" s="182"/>
      <c r="AT720" s="177" t="s">
        <v>267</v>
      </c>
      <c r="AU720" s="177" t="s">
        <v>84</v>
      </c>
      <c r="AV720" s="12" t="s">
        <v>163</v>
      </c>
      <c r="AW720" s="12" t="s">
        <v>38</v>
      </c>
      <c r="AX720" s="12" t="s">
        <v>22</v>
      </c>
      <c r="AY720" s="177" t="s">
        <v>148</v>
      </c>
    </row>
    <row r="721" spans="2:65" s="1" customFormat="1" ht="25.5" customHeight="1">
      <c r="B721" s="150"/>
      <c r="C721" s="151" t="s">
        <v>1370</v>
      </c>
      <c r="D721" s="151" t="s">
        <v>152</v>
      </c>
      <c r="E721" s="152" t="s">
        <v>1371</v>
      </c>
      <c r="F721" s="153" t="s">
        <v>1372</v>
      </c>
      <c r="G721" s="154" t="s">
        <v>296</v>
      </c>
      <c r="H721" s="155">
        <v>26.2</v>
      </c>
      <c r="I721" s="156">
        <v>362</v>
      </c>
      <c r="J721" s="156">
        <f>ROUND(I721*H721,2)</f>
        <v>9484.4</v>
      </c>
      <c r="K721" s="153" t="s">
        <v>191</v>
      </c>
      <c r="L721" s="36"/>
      <c r="M721" s="157" t="s">
        <v>5</v>
      </c>
      <c r="N721" s="158" t="s">
        <v>46</v>
      </c>
      <c r="O721" s="159">
        <v>0.19400000000000001</v>
      </c>
      <c r="P721" s="159">
        <f>O721*H721</f>
        <v>5.0827999999999998</v>
      </c>
      <c r="Q721" s="159">
        <v>8.8000000000000003E-4</v>
      </c>
      <c r="R721" s="159">
        <f>Q721*H721</f>
        <v>2.3056E-2</v>
      </c>
      <c r="S721" s="159">
        <v>0</v>
      </c>
      <c r="T721" s="160">
        <f>S721*H721</f>
        <v>0</v>
      </c>
      <c r="AR721" s="22" t="s">
        <v>163</v>
      </c>
      <c r="AT721" s="22" t="s">
        <v>152</v>
      </c>
      <c r="AU721" s="22" t="s">
        <v>84</v>
      </c>
      <c r="AY721" s="22" t="s">
        <v>148</v>
      </c>
      <c r="BE721" s="161">
        <f>IF(N721="základní",J721,0)</f>
        <v>9484.4</v>
      </c>
      <c r="BF721" s="161">
        <f>IF(N721="snížená",J721,0)</f>
        <v>0</v>
      </c>
      <c r="BG721" s="161">
        <f>IF(N721="zákl. přenesená",J721,0)</f>
        <v>0</v>
      </c>
      <c r="BH721" s="161">
        <f>IF(N721="sníž. přenesená",J721,0)</f>
        <v>0</v>
      </c>
      <c r="BI721" s="161">
        <f>IF(N721="nulová",J721,0)</f>
        <v>0</v>
      </c>
      <c r="BJ721" s="22" t="s">
        <v>22</v>
      </c>
      <c r="BK721" s="161">
        <f>ROUND(I721*H721,2)</f>
        <v>9484.4</v>
      </c>
      <c r="BL721" s="22" t="s">
        <v>163</v>
      </c>
      <c r="BM721" s="22" t="s">
        <v>1373</v>
      </c>
    </row>
    <row r="722" spans="2:65" s="1" customFormat="1" ht="27">
      <c r="B722" s="36"/>
      <c r="D722" s="162" t="s">
        <v>159</v>
      </c>
      <c r="F722" s="163" t="s">
        <v>1374</v>
      </c>
      <c r="L722" s="36"/>
      <c r="M722" s="164"/>
      <c r="N722" s="37"/>
      <c r="O722" s="37"/>
      <c r="P722" s="37"/>
      <c r="Q722" s="37"/>
      <c r="R722" s="37"/>
      <c r="S722" s="37"/>
      <c r="T722" s="65"/>
      <c r="AT722" s="22" t="s">
        <v>159</v>
      </c>
      <c r="AU722" s="22" t="s">
        <v>84</v>
      </c>
    </row>
    <row r="723" spans="2:65" s="1" customFormat="1" ht="40.5">
      <c r="B723" s="36"/>
      <c r="D723" s="162" t="s">
        <v>241</v>
      </c>
      <c r="F723" s="165" t="s">
        <v>1363</v>
      </c>
      <c r="L723" s="36"/>
      <c r="M723" s="164"/>
      <c r="N723" s="37"/>
      <c r="O723" s="37"/>
      <c r="P723" s="37"/>
      <c r="Q723" s="37"/>
      <c r="R723" s="37"/>
      <c r="S723" s="37"/>
      <c r="T723" s="65"/>
      <c r="AT723" s="22" t="s">
        <v>241</v>
      </c>
      <c r="AU723" s="22" t="s">
        <v>84</v>
      </c>
    </row>
    <row r="724" spans="2:65" s="11" customFormat="1" ht="13.5">
      <c r="B724" s="169"/>
      <c r="D724" s="162" t="s">
        <v>267</v>
      </c>
      <c r="E724" s="170" t="s">
        <v>5</v>
      </c>
      <c r="F724" s="171" t="s">
        <v>1375</v>
      </c>
      <c r="H724" s="172">
        <v>26.2</v>
      </c>
      <c r="L724" s="169"/>
      <c r="M724" s="173"/>
      <c r="N724" s="174"/>
      <c r="O724" s="174"/>
      <c r="P724" s="174"/>
      <c r="Q724" s="174"/>
      <c r="R724" s="174"/>
      <c r="S724" s="174"/>
      <c r="T724" s="175"/>
      <c r="AT724" s="170" t="s">
        <v>267</v>
      </c>
      <c r="AU724" s="170" t="s">
        <v>84</v>
      </c>
      <c r="AV724" s="11" t="s">
        <v>84</v>
      </c>
      <c r="AW724" s="11" t="s">
        <v>38</v>
      </c>
      <c r="AX724" s="11" t="s">
        <v>22</v>
      </c>
      <c r="AY724" s="170" t="s">
        <v>148</v>
      </c>
    </row>
    <row r="725" spans="2:65" s="1" customFormat="1" ht="16.5" customHeight="1">
      <c r="B725" s="150"/>
      <c r="C725" s="151" t="s">
        <v>1376</v>
      </c>
      <c r="D725" s="151" t="s">
        <v>152</v>
      </c>
      <c r="E725" s="152" t="s">
        <v>1377</v>
      </c>
      <c r="F725" s="153" t="s">
        <v>1378</v>
      </c>
      <c r="G725" s="154" t="s">
        <v>251</v>
      </c>
      <c r="H725" s="155">
        <v>15.053000000000001</v>
      </c>
      <c r="I725" s="156">
        <v>199</v>
      </c>
      <c r="J725" s="156">
        <f>ROUND(I725*H725,2)</f>
        <v>2995.55</v>
      </c>
      <c r="K725" s="153" t="s">
        <v>191</v>
      </c>
      <c r="L725" s="36"/>
      <c r="M725" s="157" t="s">
        <v>5</v>
      </c>
      <c r="N725" s="158" t="s">
        <v>46</v>
      </c>
      <c r="O725" s="159">
        <v>0.2</v>
      </c>
      <c r="P725" s="159">
        <f>O725*H725</f>
        <v>3.0106000000000002</v>
      </c>
      <c r="Q725" s="159">
        <v>1.1000000000000001E-3</v>
      </c>
      <c r="R725" s="159">
        <f>Q725*H725</f>
        <v>1.6558300000000001E-2</v>
      </c>
      <c r="S725" s="159">
        <v>0</v>
      </c>
      <c r="T725" s="160">
        <f>S725*H725</f>
        <v>0</v>
      </c>
      <c r="AR725" s="22" t="s">
        <v>163</v>
      </c>
      <c r="AT725" s="22" t="s">
        <v>152</v>
      </c>
      <c r="AU725" s="22" t="s">
        <v>84</v>
      </c>
      <c r="AY725" s="22" t="s">
        <v>148</v>
      </c>
      <c r="BE725" s="161">
        <f>IF(N725="základní",J725,0)</f>
        <v>2995.55</v>
      </c>
      <c r="BF725" s="161">
        <f>IF(N725="snížená",J725,0)</f>
        <v>0</v>
      </c>
      <c r="BG725" s="161">
        <f>IF(N725="zákl. přenesená",J725,0)</f>
        <v>0</v>
      </c>
      <c r="BH725" s="161">
        <f>IF(N725="sníž. přenesená",J725,0)</f>
        <v>0</v>
      </c>
      <c r="BI725" s="161">
        <f>IF(N725="nulová",J725,0)</f>
        <v>0</v>
      </c>
      <c r="BJ725" s="22" t="s">
        <v>22</v>
      </c>
      <c r="BK725" s="161">
        <f>ROUND(I725*H725,2)</f>
        <v>2995.55</v>
      </c>
      <c r="BL725" s="22" t="s">
        <v>163</v>
      </c>
      <c r="BM725" s="22" t="s">
        <v>1379</v>
      </c>
    </row>
    <row r="726" spans="2:65" s="1" customFormat="1" ht="13.5">
      <c r="B726" s="36"/>
      <c r="D726" s="162" t="s">
        <v>159</v>
      </c>
      <c r="F726" s="163" t="s">
        <v>1380</v>
      </c>
      <c r="L726" s="36"/>
      <c r="M726" s="164"/>
      <c r="N726" s="37"/>
      <c r="O726" s="37"/>
      <c r="P726" s="37"/>
      <c r="Q726" s="37"/>
      <c r="R726" s="37"/>
      <c r="S726" s="37"/>
      <c r="T726" s="65"/>
      <c r="AT726" s="22" t="s">
        <v>159</v>
      </c>
      <c r="AU726" s="22" t="s">
        <v>84</v>
      </c>
    </row>
    <row r="727" spans="2:65" s="1" customFormat="1" ht="40.5">
      <c r="B727" s="36"/>
      <c r="D727" s="162" t="s">
        <v>241</v>
      </c>
      <c r="F727" s="165" t="s">
        <v>1381</v>
      </c>
      <c r="L727" s="36"/>
      <c r="M727" s="164"/>
      <c r="N727" s="37"/>
      <c r="O727" s="37"/>
      <c r="P727" s="37"/>
      <c r="Q727" s="37"/>
      <c r="R727" s="37"/>
      <c r="S727" s="37"/>
      <c r="T727" s="65"/>
      <c r="AT727" s="22" t="s">
        <v>241</v>
      </c>
      <c r="AU727" s="22" t="s">
        <v>84</v>
      </c>
    </row>
    <row r="728" spans="2:65" s="1" customFormat="1" ht="40.5">
      <c r="B728" s="36"/>
      <c r="D728" s="162" t="s">
        <v>161</v>
      </c>
      <c r="F728" s="165" t="s">
        <v>1382</v>
      </c>
      <c r="L728" s="36"/>
      <c r="M728" s="164"/>
      <c r="N728" s="37"/>
      <c r="O728" s="37"/>
      <c r="P728" s="37"/>
      <c r="Q728" s="37"/>
      <c r="R728" s="37"/>
      <c r="S728" s="37"/>
      <c r="T728" s="65"/>
      <c r="AT728" s="22" t="s">
        <v>161</v>
      </c>
      <c r="AU728" s="22" t="s">
        <v>84</v>
      </c>
    </row>
    <row r="729" spans="2:65" s="11" customFormat="1" ht="13.5">
      <c r="B729" s="169"/>
      <c r="D729" s="162" t="s">
        <v>267</v>
      </c>
      <c r="E729" s="170" t="s">
        <v>5</v>
      </c>
      <c r="F729" s="171" t="s">
        <v>1383</v>
      </c>
      <c r="H729" s="172">
        <v>7.83</v>
      </c>
      <c r="L729" s="169"/>
      <c r="M729" s="173"/>
      <c r="N729" s="174"/>
      <c r="O729" s="174"/>
      <c r="P729" s="174"/>
      <c r="Q729" s="174"/>
      <c r="R729" s="174"/>
      <c r="S729" s="174"/>
      <c r="T729" s="175"/>
      <c r="AT729" s="170" t="s">
        <v>267</v>
      </c>
      <c r="AU729" s="170" t="s">
        <v>84</v>
      </c>
      <c r="AV729" s="11" t="s">
        <v>84</v>
      </c>
      <c r="AW729" s="11" t="s">
        <v>38</v>
      </c>
      <c r="AX729" s="11" t="s">
        <v>75</v>
      </c>
      <c r="AY729" s="170" t="s">
        <v>148</v>
      </c>
    </row>
    <row r="730" spans="2:65" s="11" customFormat="1" ht="13.5">
      <c r="B730" s="169"/>
      <c r="D730" s="162" t="s">
        <v>267</v>
      </c>
      <c r="E730" s="170" t="s">
        <v>5</v>
      </c>
      <c r="F730" s="171" t="s">
        <v>1384</v>
      </c>
      <c r="H730" s="172">
        <v>7.2229999999999999</v>
      </c>
      <c r="L730" s="169"/>
      <c r="M730" s="173"/>
      <c r="N730" s="174"/>
      <c r="O730" s="174"/>
      <c r="P730" s="174"/>
      <c r="Q730" s="174"/>
      <c r="R730" s="174"/>
      <c r="S730" s="174"/>
      <c r="T730" s="175"/>
      <c r="AT730" s="170" t="s">
        <v>267</v>
      </c>
      <c r="AU730" s="170" t="s">
        <v>84</v>
      </c>
      <c r="AV730" s="11" t="s">
        <v>84</v>
      </c>
      <c r="AW730" s="11" t="s">
        <v>38</v>
      </c>
      <c r="AX730" s="11" t="s">
        <v>75</v>
      </c>
      <c r="AY730" s="170" t="s">
        <v>148</v>
      </c>
    </row>
    <row r="731" spans="2:65" s="12" customFormat="1" ht="13.5">
      <c r="B731" s="176"/>
      <c r="D731" s="162" t="s">
        <v>267</v>
      </c>
      <c r="E731" s="177" t="s">
        <v>5</v>
      </c>
      <c r="F731" s="178" t="s">
        <v>271</v>
      </c>
      <c r="H731" s="179">
        <v>15.053000000000001</v>
      </c>
      <c r="L731" s="176"/>
      <c r="M731" s="180"/>
      <c r="N731" s="181"/>
      <c r="O731" s="181"/>
      <c r="P731" s="181"/>
      <c r="Q731" s="181"/>
      <c r="R731" s="181"/>
      <c r="S731" s="181"/>
      <c r="T731" s="182"/>
      <c r="AT731" s="177" t="s">
        <v>267</v>
      </c>
      <c r="AU731" s="177" t="s">
        <v>84</v>
      </c>
      <c r="AV731" s="12" t="s">
        <v>163</v>
      </c>
      <c r="AW731" s="12" t="s">
        <v>38</v>
      </c>
      <c r="AX731" s="12" t="s">
        <v>22</v>
      </c>
      <c r="AY731" s="177" t="s">
        <v>148</v>
      </c>
    </row>
    <row r="732" spans="2:65" s="1" customFormat="1" ht="25.5" customHeight="1">
      <c r="B732" s="150"/>
      <c r="C732" s="151" t="s">
        <v>1385</v>
      </c>
      <c r="D732" s="151" t="s">
        <v>152</v>
      </c>
      <c r="E732" s="152" t="s">
        <v>1386</v>
      </c>
      <c r="F732" s="153" t="s">
        <v>1387</v>
      </c>
      <c r="G732" s="154" t="s">
        <v>238</v>
      </c>
      <c r="H732" s="155">
        <v>1</v>
      </c>
      <c r="I732" s="156">
        <v>70300</v>
      </c>
      <c r="J732" s="156">
        <f>ROUND(I732*H732,2)</f>
        <v>70300</v>
      </c>
      <c r="K732" s="153" t="s">
        <v>191</v>
      </c>
      <c r="L732" s="36"/>
      <c r="M732" s="157" t="s">
        <v>5</v>
      </c>
      <c r="N732" s="158" t="s">
        <v>46</v>
      </c>
      <c r="O732" s="159">
        <v>88</v>
      </c>
      <c r="P732" s="159">
        <f>O732*H732</f>
        <v>88</v>
      </c>
      <c r="Q732" s="159">
        <v>0</v>
      </c>
      <c r="R732" s="159">
        <f>Q732*H732</f>
        <v>0</v>
      </c>
      <c r="S732" s="159">
        <v>0</v>
      </c>
      <c r="T732" s="160">
        <f>S732*H732</f>
        <v>0</v>
      </c>
      <c r="AR732" s="22" t="s">
        <v>163</v>
      </c>
      <c r="AT732" s="22" t="s">
        <v>152</v>
      </c>
      <c r="AU732" s="22" t="s">
        <v>84</v>
      </c>
      <c r="AY732" s="22" t="s">
        <v>148</v>
      </c>
      <c r="BE732" s="161">
        <f>IF(N732="základní",J732,0)</f>
        <v>70300</v>
      </c>
      <c r="BF732" s="161">
        <f>IF(N732="snížená",J732,0)</f>
        <v>0</v>
      </c>
      <c r="BG732" s="161">
        <f>IF(N732="zákl. přenesená",J732,0)</f>
        <v>0</v>
      </c>
      <c r="BH732" s="161">
        <f>IF(N732="sníž. přenesená",J732,0)</f>
        <v>0</v>
      </c>
      <c r="BI732" s="161">
        <f>IF(N732="nulová",J732,0)</f>
        <v>0</v>
      </c>
      <c r="BJ732" s="22" t="s">
        <v>22</v>
      </c>
      <c r="BK732" s="161">
        <f>ROUND(I732*H732,2)</f>
        <v>70300</v>
      </c>
      <c r="BL732" s="22" t="s">
        <v>163</v>
      </c>
      <c r="BM732" s="22" t="s">
        <v>1388</v>
      </c>
    </row>
    <row r="733" spans="2:65" s="1" customFormat="1" ht="27">
      <c r="B733" s="36"/>
      <c r="D733" s="162" t="s">
        <v>159</v>
      </c>
      <c r="F733" s="163" t="s">
        <v>1389</v>
      </c>
      <c r="L733" s="36"/>
      <c r="M733" s="164"/>
      <c r="N733" s="37"/>
      <c r="O733" s="37"/>
      <c r="P733" s="37"/>
      <c r="Q733" s="37"/>
      <c r="R733" s="37"/>
      <c r="S733" s="37"/>
      <c r="T733" s="65"/>
      <c r="AT733" s="22" t="s">
        <v>159</v>
      </c>
      <c r="AU733" s="22" t="s">
        <v>84</v>
      </c>
    </row>
    <row r="734" spans="2:65" s="1" customFormat="1" ht="409.5">
      <c r="B734" s="36"/>
      <c r="D734" s="162" t="s">
        <v>241</v>
      </c>
      <c r="F734" s="165" t="s">
        <v>1390</v>
      </c>
      <c r="L734" s="36"/>
      <c r="M734" s="164"/>
      <c r="N734" s="37"/>
      <c r="O734" s="37"/>
      <c r="P734" s="37"/>
      <c r="Q734" s="37"/>
      <c r="R734" s="37"/>
      <c r="S734" s="37"/>
      <c r="T734" s="65"/>
      <c r="AT734" s="22" t="s">
        <v>241</v>
      </c>
      <c r="AU734" s="22" t="s">
        <v>84</v>
      </c>
    </row>
    <row r="735" spans="2:65" s="1" customFormat="1" ht="40.5">
      <c r="B735" s="36"/>
      <c r="D735" s="162" t="s">
        <v>161</v>
      </c>
      <c r="F735" s="165" t="s">
        <v>1391</v>
      </c>
      <c r="L735" s="36"/>
      <c r="M735" s="164"/>
      <c r="N735" s="37"/>
      <c r="O735" s="37"/>
      <c r="P735" s="37"/>
      <c r="Q735" s="37"/>
      <c r="R735" s="37"/>
      <c r="S735" s="37"/>
      <c r="T735" s="65"/>
      <c r="AT735" s="22" t="s">
        <v>161</v>
      </c>
      <c r="AU735" s="22" t="s">
        <v>84</v>
      </c>
    </row>
    <row r="736" spans="2:65" s="1" customFormat="1" ht="25.5" customHeight="1">
      <c r="B736" s="150"/>
      <c r="C736" s="151" t="s">
        <v>1392</v>
      </c>
      <c r="D736" s="151" t="s">
        <v>152</v>
      </c>
      <c r="E736" s="152" t="s">
        <v>1393</v>
      </c>
      <c r="F736" s="153" t="s">
        <v>1394</v>
      </c>
      <c r="G736" s="154" t="s">
        <v>238</v>
      </c>
      <c r="H736" s="155">
        <v>3</v>
      </c>
      <c r="I736" s="156">
        <v>2090</v>
      </c>
      <c r="J736" s="156">
        <f>ROUND(I736*H736,2)</f>
        <v>6270</v>
      </c>
      <c r="K736" s="153" t="s">
        <v>191</v>
      </c>
      <c r="L736" s="36"/>
      <c r="M736" s="157" t="s">
        <v>5</v>
      </c>
      <c r="N736" s="158" t="s">
        <v>46</v>
      </c>
      <c r="O736" s="159">
        <v>5.75</v>
      </c>
      <c r="P736" s="159">
        <f>O736*H736</f>
        <v>17.25</v>
      </c>
      <c r="Q736" s="159">
        <v>0</v>
      </c>
      <c r="R736" s="159">
        <f>Q736*H736</f>
        <v>0</v>
      </c>
      <c r="S736" s="159">
        <v>0</v>
      </c>
      <c r="T736" s="160">
        <f>S736*H736</f>
        <v>0</v>
      </c>
      <c r="AR736" s="22" t="s">
        <v>163</v>
      </c>
      <c r="AT736" s="22" t="s">
        <v>152</v>
      </c>
      <c r="AU736" s="22" t="s">
        <v>84</v>
      </c>
      <c r="AY736" s="22" t="s">
        <v>148</v>
      </c>
      <c r="BE736" s="161">
        <f>IF(N736="základní",J736,0)</f>
        <v>6270</v>
      </c>
      <c r="BF736" s="161">
        <f>IF(N736="snížená",J736,0)</f>
        <v>0</v>
      </c>
      <c r="BG736" s="161">
        <f>IF(N736="zákl. přenesená",J736,0)</f>
        <v>0</v>
      </c>
      <c r="BH736" s="161">
        <f>IF(N736="sníž. přenesená",J736,0)</f>
        <v>0</v>
      </c>
      <c r="BI736" s="161">
        <f>IF(N736="nulová",J736,0)</f>
        <v>0</v>
      </c>
      <c r="BJ736" s="22" t="s">
        <v>22</v>
      </c>
      <c r="BK736" s="161">
        <f>ROUND(I736*H736,2)</f>
        <v>6270</v>
      </c>
      <c r="BL736" s="22" t="s">
        <v>163</v>
      </c>
      <c r="BM736" s="22" t="s">
        <v>1395</v>
      </c>
    </row>
    <row r="737" spans="2:65" s="1" customFormat="1" ht="27">
      <c r="B737" s="36"/>
      <c r="D737" s="162" t="s">
        <v>159</v>
      </c>
      <c r="F737" s="163" t="s">
        <v>1396</v>
      </c>
      <c r="L737" s="36"/>
      <c r="M737" s="164"/>
      <c r="N737" s="37"/>
      <c r="O737" s="37"/>
      <c r="P737" s="37"/>
      <c r="Q737" s="37"/>
      <c r="R737" s="37"/>
      <c r="S737" s="37"/>
      <c r="T737" s="65"/>
      <c r="AT737" s="22" t="s">
        <v>159</v>
      </c>
      <c r="AU737" s="22" t="s">
        <v>84</v>
      </c>
    </row>
    <row r="738" spans="2:65" s="1" customFormat="1" ht="409.5">
      <c r="B738" s="36"/>
      <c r="D738" s="162" t="s">
        <v>241</v>
      </c>
      <c r="F738" s="165" t="s">
        <v>1390</v>
      </c>
      <c r="L738" s="36"/>
      <c r="M738" s="164"/>
      <c r="N738" s="37"/>
      <c r="O738" s="37"/>
      <c r="P738" s="37"/>
      <c r="Q738" s="37"/>
      <c r="R738" s="37"/>
      <c r="S738" s="37"/>
      <c r="T738" s="65"/>
      <c r="AT738" s="22" t="s">
        <v>241</v>
      </c>
      <c r="AU738" s="22" t="s">
        <v>84</v>
      </c>
    </row>
    <row r="739" spans="2:65" s="1" customFormat="1" ht="27">
      <c r="B739" s="36"/>
      <c r="D739" s="162" t="s">
        <v>161</v>
      </c>
      <c r="F739" s="165" t="s">
        <v>1397</v>
      </c>
      <c r="L739" s="36"/>
      <c r="M739" s="164"/>
      <c r="N739" s="37"/>
      <c r="O739" s="37"/>
      <c r="P739" s="37"/>
      <c r="Q739" s="37"/>
      <c r="R739" s="37"/>
      <c r="S739" s="37"/>
      <c r="T739" s="65"/>
      <c r="AT739" s="22" t="s">
        <v>161</v>
      </c>
      <c r="AU739" s="22" t="s">
        <v>84</v>
      </c>
    </row>
    <row r="740" spans="2:65" s="11" customFormat="1" ht="13.5">
      <c r="B740" s="169"/>
      <c r="D740" s="162" t="s">
        <v>267</v>
      </c>
      <c r="E740" s="170" t="s">
        <v>5</v>
      </c>
      <c r="F740" s="171" t="s">
        <v>1398</v>
      </c>
      <c r="H740" s="172">
        <v>2</v>
      </c>
      <c r="L740" s="169"/>
      <c r="M740" s="173"/>
      <c r="N740" s="174"/>
      <c r="O740" s="174"/>
      <c r="P740" s="174"/>
      <c r="Q740" s="174"/>
      <c r="R740" s="174"/>
      <c r="S740" s="174"/>
      <c r="T740" s="175"/>
      <c r="AT740" s="170" t="s">
        <v>267</v>
      </c>
      <c r="AU740" s="170" t="s">
        <v>84</v>
      </c>
      <c r="AV740" s="11" t="s">
        <v>84</v>
      </c>
      <c r="AW740" s="11" t="s">
        <v>38</v>
      </c>
      <c r="AX740" s="11" t="s">
        <v>75</v>
      </c>
      <c r="AY740" s="170" t="s">
        <v>148</v>
      </c>
    </row>
    <row r="741" spans="2:65" s="11" customFormat="1" ht="13.5">
      <c r="B741" s="169"/>
      <c r="D741" s="162" t="s">
        <v>267</v>
      </c>
      <c r="E741" s="170" t="s">
        <v>5</v>
      </c>
      <c r="F741" s="171" t="s">
        <v>1399</v>
      </c>
      <c r="H741" s="172">
        <v>1</v>
      </c>
      <c r="L741" s="169"/>
      <c r="M741" s="173"/>
      <c r="N741" s="174"/>
      <c r="O741" s="174"/>
      <c r="P741" s="174"/>
      <c r="Q741" s="174"/>
      <c r="R741" s="174"/>
      <c r="S741" s="174"/>
      <c r="T741" s="175"/>
      <c r="AT741" s="170" t="s">
        <v>267</v>
      </c>
      <c r="AU741" s="170" t="s">
        <v>84</v>
      </c>
      <c r="AV741" s="11" t="s">
        <v>84</v>
      </c>
      <c r="AW741" s="11" t="s">
        <v>38</v>
      </c>
      <c r="AX741" s="11" t="s">
        <v>75</v>
      </c>
      <c r="AY741" s="170" t="s">
        <v>148</v>
      </c>
    </row>
    <row r="742" spans="2:65" s="12" customFormat="1" ht="13.5">
      <c r="B742" s="176"/>
      <c r="D742" s="162" t="s">
        <v>267</v>
      </c>
      <c r="E742" s="177" t="s">
        <v>5</v>
      </c>
      <c r="F742" s="178" t="s">
        <v>271</v>
      </c>
      <c r="H742" s="179">
        <v>3</v>
      </c>
      <c r="L742" s="176"/>
      <c r="M742" s="180"/>
      <c r="N742" s="181"/>
      <c r="O742" s="181"/>
      <c r="P742" s="181"/>
      <c r="Q742" s="181"/>
      <c r="R742" s="181"/>
      <c r="S742" s="181"/>
      <c r="T742" s="182"/>
      <c r="AT742" s="177" t="s">
        <v>267</v>
      </c>
      <c r="AU742" s="177" t="s">
        <v>84</v>
      </c>
      <c r="AV742" s="12" t="s">
        <v>163</v>
      </c>
      <c r="AW742" s="12" t="s">
        <v>38</v>
      </c>
      <c r="AX742" s="12" t="s">
        <v>22</v>
      </c>
      <c r="AY742" s="177" t="s">
        <v>148</v>
      </c>
    </row>
    <row r="743" spans="2:65" s="1" customFormat="1" ht="25.5" customHeight="1">
      <c r="B743" s="150"/>
      <c r="C743" s="151" t="s">
        <v>1400</v>
      </c>
      <c r="D743" s="151" t="s">
        <v>152</v>
      </c>
      <c r="E743" s="152" t="s">
        <v>1401</v>
      </c>
      <c r="F743" s="153" t="s">
        <v>1402</v>
      </c>
      <c r="G743" s="154" t="s">
        <v>238</v>
      </c>
      <c r="H743" s="155">
        <v>2</v>
      </c>
      <c r="I743" s="156">
        <v>12000</v>
      </c>
      <c r="J743" s="156">
        <f>ROUND(I743*H743,2)</f>
        <v>24000</v>
      </c>
      <c r="K743" s="153" t="s">
        <v>191</v>
      </c>
      <c r="L743" s="36"/>
      <c r="M743" s="157" t="s">
        <v>5</v>
      </c>
      <c r="N743" s="158" t="s">
        <v>46</v>
      </c>
      <c r="O743" s="159">
        <v>13.5</v>
      </c>
      <c r="P743" s="159">
        <f>O743*H743</f>
        <v>27</v>
      </c>
      <c r="Q743" s="159">
        <v>0</v>
      </c>
      <c r="R743" s="159">
        <f>Q743*H743</f>
        <v>0</v>
      </c>
      <c r="S743" s="159">
        <v>0</v>
      </c>
      <c r="T743" s="160">
        <f>S743*H743</f>
        <v>0</v>
      </c>
      <c r="AR743" s="22" t="s">
        <v>163</v>
      </c>
      <c r="AT743" s="22" t="s">
        <v>152</v>
      </c>
      <c r="AU743" s="22" t="s">
        <v>84</v>
      </c>
      <c r="AY743" s="22" t="s">
        <v>148</v>
      </c>
      <c r="BE743" s="161">
        <f>IF(N743="základní",J743,0)</f>
        <v>24000</v>
      </c>
      <c r="BF743" s="161">
        <f>IF(N743="snížená",J743,0)</f>
        <v>0</v>
      </c>
      <c r="BG743" s="161">
        <f>IF(N743="zákl. přenesená",J743,0)</f>
        <v>0</v>
      </c>
      <c r="BH743" s="161">
        <f>IF(N743="sníž. přenesená",J743,0)</f>
        <v>0</v>
      </c>
      <c r="BI743" s="161">
        <f>IF(N743="nulová",J743,0)</f>
        <v>0</v>
      </c>
      <c r="BJ743" s="22" t="s">
        <v>22</v>
      </c>
      <c r="BK743" s="161">
        <f>ROUND(I743*H743,2)</f>
        <v>24000</v>
      </c>
      <c r="BL743" s="22" t="s">
        <v>163</v>
      </c>
      <c r="BM743" s="22" t="s">
        <v>1403</v>
      </c>
    </row>
    <row r="744" spans="2:65" s="1" customFormat="1" ht="27">
      <c r="B744" s="36"/>
      <c r="D744" s="162" t="s">
        <v>159</v>
      </c>
      <c r="F744" s="163" t="s">
        <v>1404</v>
      </c>
      <c r="L744" s="36"/>
      <c r="M744" s="164"/>
      <c r="N744" s="37"/>
      <c r="O744" s="37"/>
      <c r="P744" s="37"/>
      <c r="Q744" s="37"/>
      <c r="R744" s="37"/>
      <c r="S744" s="37"/>
      <c r="T744" s="65"/>
      <c r="AT744" s="22" t="s">
        <v>159</v>
      </c>
      <c r="AU744" s="22" t="s">
        <v>84</v>
      </c>
    </row>
    <row r="745" spans="2:65" s="1" customFormat="1" ht="409.5">
      <c r="B745" s="36"/>
      <c r="D745" s="162" t="s">
        <v>241</v>
      </c>
      <c r="F745" s="165" t="s">
        <v>1390</v>
      </c>
      <c r="L745" s="36"/>
      <c r="M745" s="164"/>
      <c r="N745" s="37"/>
      <c r="O745" s="37"/>
      <c r="P745" s="37"/>
      <c r="Q745" s="37"/>
      <c r="R745" s="37"/>
      <c r="S745" s="37"/>
      <c r="T745" s="65"/>
      <c r="AT745" s="22" t="s">
        <v>241</v>
      </c>
      <c r="AU745" s="22" t="s">
        <v>84</v>
      </c>
    </row>
    <row r="746" spans="2:65" s="1" customFormat="1" ht="54">
      <c r="B746" s="36"/>
      <c r="D746" s="162" t="s">
        <v>161</v>
      </c>
      <c r="F746" s="165" t="s">
        <v>1405</v>
      </c>
      <c r="L746" s="36"/>
      <c r="M746" s="164"/>
      <c r="N746" s="37"/>
      <c r="O746" s="37"/>
      <c r="P746" s="37"/>
      <c r="Q746" s="37"/>
      <c r="R746" s="37"/>
      <c r="S746" s="37"/>
      <c r="T746" s="65"/>
      <c r="AT746" s="22" t="s">
        <v>161</v>
      </c>
      <c r="AU746" s="22" t="s">
        <v>84</v>
      </c>
    </row>
    <row r="747" spans="2:65" s="11" customFormat="1" ht="13.5">
      <c r="B747" s="169"/>
      <c r="D747" s="162" t="s">
        <v>267</v>
      </c>
      <c r="E747" s="170" t="s">
        <v>5</v>
      </c>
      <c r="F747" s="171" t="s">
        <v>1406</v>
      </c>
      <c r="H747" s="172">
        <v>1</v>
      </c>
      <c r="L747" s="169"/>
      <c r="M747" s="173"/>
      <c r="N747" s="174"/>
      <c r="O747" s="174"/>
      <c r="P747" s="174"/>
      <c r="Q747" s="174"/>
      <c r="R747" s="174"/>
      <c r="S747" s="174"/>
      <c r="T747" s="175"/>
      <c r="AT747" s="170" t="s">
        <v>267</v>
      </c>
      <c r="AU747" s="170" t="s">
        <v>84</v>
      </c>
      <c r="AV747" s="11" t="s">
        <v>84</v>
      </c>
      <c r="AW747" s="11" t="s">
        <v>38</v>
      </c>
      <c r="AX747" s="11" t="s">
        <v>75</v>
      </c>
      <c r="AY747" s="170" t="s">
        <v>148</v>
      </c>
    </row>
    <row r="748" spans="2:65" s="11" customFormat="1" ht="13.5">
      <c r="B748" s="169"/>
      <c r="D748" s="162" t="s">
        <v>267</v>
      </c>
      <c r="E748" s="170" t="s">
        <v>5</v>
      </c>
      <c r="F748" s="171" t="s">
        <v>1399</v>
      </c>
      <c r="H748" s="172">
        <v>1</v>
      </c>
      <c r="L748" s="169"/>
      <c r="M748" s="173"/>
      <c r="N748" s="174"/>
      <c r="O748" s="174"/>
      <c r="P748" s="174"/>
      <c r="Q748" s="174"/>
      <c r="R748" s="174"/>
      <c r="S748" s="174"/>
      <c r="T748" s="175"/>
      <c r="AT748" s="170" t="s">
        <v>267</v>
      </c>
      <c r="AU748" s="170" t="s">
        <v>84</v>
      </c>
      <c r="AV748" s="11" t="s">
        <v>84</v>
      </c>
      <c r="AW748" s="11" t="s">
        <v>38</v>
      </c>
      <c r="AX748" s="11" t="s">
        <v>75</v>
      </c>
      <c r="AY748" s="170" t="s">
        <v>148</v>
      </c>
    </row>
    <row r="749" spans="2:65" s="12" customFormat="1" ht="13.5">
      <c r="B749" s="176"/>
      <c r="D749" s="162" t="s">
        <v>267</v>
      </c>
      <c r="E749" s="177" t="s">
        <v>5</v>
      </c>
      <c r="F749" s="178" t="s">
        <v>271</v>
      </c>
      <c r="H749" s="179">
        <v>2</v>
      </c>
      <c r="L749" s="176"/>
      <c r="M749" s="180"/>
      <c r="N749" s="181"/>
      <c r="O749" s="181"/>
      <c r="P749" s="181"/>
      <c r="Q749" s="181"/>
      <c r="R749" s="181"/>
      <c r="S749" s="181"/>
      <c r="T749" s="182"/>
      <c r="AT749" s="177" t="s">
        <v>267</v>
      </c>
      <c r="AU749" s="177" t="s">
        <v>84</v>
      </c>
      <c r="AV749" s="12" t="s">
        <v>163</v>
      </c>
      <c r="AW749" s="12" t="s">
        <v>38</v>
      </c>
      <c r="AX749" s="12" t="s">
        <v>22</v>
      </c>
      <c r="AY749" s="177" t="s">
        <v>148</v>
      </c>
    </row>
    <row r="750" spans="2:65" s="1" customFormat="1" ht="16.5" customHeight="1">
      <c r="B750" s="150"/>
      <c r="C750" s="151" t="s">
        <v>1407</v>
      </c>
      <c r="D750" s="151" t="s">
        <v>152</v>
      </c>
      <c r="E750" s="152" t="s">
        <v>1408</v>
      </c>
      <c r="F750" s="153" t="s">
        <v>1409</v>
      </c>
      <c r="G750" s="154" t="s">
        <v>296</v>
      </c>
      <c r="H750" s="155">
        <v>10.7</v>
      </c>
      <c r="I750" s="156">
        <v>400</v>
      </c>
      <c r="J750" s="156">
        <f>ROUND(I750*H750,2)</f>
        <v>4280</v>
      </c>
      <c r="K750" s="153" t="s">
        <v>191</v>
      </c>
      <c r="L750" s="36"/>
      <c r="M750" s="157" t="s">
        <v>5</v>
      </c>
      <c r="N750" s="158" t="s">
        <v>46</v>
      </c>
      <c r="O750" s="159">
        <v>0.26900000000000002</v>
      </c>
      <c r="P750" s="159">
        <f>O750*H750</f>
        <v>2.8782999999999999</v>
      </c>
      <c r="Q750" s="159">
        <v>0.29221000000000003</v>
      </c>
      <c r="R750" s="159">
        <f>Q750*H750</f>
        <v>3.1266470000000002</v>
      </c>
      <c r="S750" s="159">
        <v>0</v>
      </c>
      <c r="T750" s="160">
        <f>S750*H750</f>
        <v>0</v>
      </c>
      <c r="AR750" s="22" t="s">
        <v>163</v>
      </c>
      <c r="AT750" s="22" t="s">
        <v>152</v>
      </c>
      <c r="AU750" s="22" t="s">
        <v>84</v>
      </c>
      <c r="AY750" s="22" t="s">
        <v>148</v>
      </c>
      <c r="BE750" s="161">
        <f>IF(N750="základní",J750,0)</f>
        <v>4280</v>
      </c>
      <c r="BF750" s="161">
        <f>IF(N750="snížená",J750,0)</f>
        <v>0</v>
      </c>
      <c r="BG750" s="161">
        <f>IF(N750="zákl. přenesená",J750,0)</f>
        <v>0</v>
      </c>
      <c r="BH750" s="161">
        <f>IF(N750="sníž. přenesená",J750,0)</f>
        <v>0</v>
      </c>
      <c r="BI750" s="161">
        <f>IF(N750="nulová",J750,0)</f>
        <v>0</v>
      </c>
      <c r="BJ750" s="22" t="s">
        <v>22</v>
      </c>
      <c r="BK750" s="161">
        <f>ROUND(I750*H750,2)</f>
        <v>4280</v>
      </c>
      <c r="BL750" s="22" t="s">
        <v>163</v>
      </c>
      <c r="BM750" s="22" t="s">
        <v>1410</v>
      </c>
    </row>
    <row r="751" spans="2:65" s="1" customFormat="1" ht="13.5">
      <c r="B751" s="36"/>
      <c r="D751" s="162" t="s">
        <v>159</v>
      </c>
      <c r="F751" s="163" t="s">
        <v>1411</v>
      </c>
      <c r="L751" s="36"/>
      <c r="M751" s="164"/>
      <c r="N751" s="37"/>
      <c r="O751" s="37"/>
      <c r="P751" s="37"/>
      <c r="Q751" s="37"/>
      <c r="R751" s="37"/>
      <c r="S751" s="37"/>
      <c r="T751" s="65"/>
      <c r="AT751" s="22" t="s">
        <v>159</v>
      </c>
      <c r="AU751" s="22" t="s">
        <v>84</v>
      </c>
    </row>
    <row r="752" spans="2:65" s="1" customFormat="1" ht="54">
      <c r="B752" s="36"/>
      <c r="D752" s="162" t="s">
        <v>241</v>
      </c>
      <c r="F752" s="165" t="s">
        <v>1412</v>
      </c>
      <c r="L752" s="36"/>
      <c r="M752" s="164"/>
      <c r="N752" s="37"/>
      <c r="O752" s="37"/>
      <c r="P752" s="37"/>
      <c r="Q752" s="37"/>
      <c r="R752" s="37"/>
      <c r="S752" s="37"/>
      <c r="T752" s="65"/>
      <c r="AT752" s="22" t="s">
        <v>241</v>
      </c>
      <c r="AU752" s="22" t="s">
        <v>84</v>
      </c>
    </row>
    <row r="753" spans="2:65" s="1" customFormat="1" ht="40.5">
      <c r="B753" s="36"/>
      <c r="D753" s="162" t="s">
        <v>161</v>
      </c>
      <c r="F753" s="165" t="s">
        <v>1413</v>
      </c>
      <c r="L753" s="36"/>
      <c r="M753" s="164"/>
      <c r="N753" s="37"/>
      <c r="O753" s="37"/>
      <c r="P753" s="37"/>
      <c r="Q753" s="37"/>
      <c r="R753" s="37"/>
      <c r="S753" s="37"/>
      <c r="T753" s="65"/>
      <c r="AT753" s="22" t="s">
        <v>161</v>
      </c>
      <c r="AU753" s="22" t="s">
        <v>84</v>
      </c>
    </row>
    <row r="754" spans="2:65" s="11" customFormat="1" ht="13.5">
      <c r="B754" s="169"/>
      <c r="D754" s="162" t="s">
        <v>267</v>
      </c>
      <c r="E754" s="170" t="s">
        <v>5</v>
      </c>
      <c r="F754" s="171" t="s">
        <v>1414</v>
      </c>
      <c r="H754" s="172">
        <v>5.35</v>
      </c>
      <c r="L754" s="169"/>
      <c r="M754" s="173"/>
      <c r="N754" s="174"/>
      <c r="O754" s="174"/>
      <c r="P754" s="174"/>
      <c r="Q754" s="174"/>
      <c r="R754" s="174"/>
      <c r="S754" s="174"/>
      <c r="T754" s="175"/>
      <c r="AT754" s="170" t="s">
        <v>267</v>
      </c>
      <c r="AU754" s="170" t="s">
        <v>84</v>
      </c>
      <c r="AV754" s="11" t="s">
        <v>84</v>
      </c>
      <c r="AW754" s="11" t="s">
        <v>38</v>
      </c>
      <c r="AX754" s="11" t="s">
        <v>75</v>
      </c>
      <c r="AY754" s="170" t="s">
        <v>148</v>
      </c>
    </row>
    <row r="755" spans="2:65" s="11" customFormat="1" ht="13.5">
      <c r="B755" s="169"/>
      <c r="D755" s="162" t="s">
        <v>267</v>
      </c>
      <c r="E755" s="170" t="s">
        <v>5</v>
      </c>
      <c r="F755" s="171" t="s">
        <v>1415</v>
      </c>
      <c r="H755" s="172">
        <v>5.35</v>
      </c>
      <c r="L755" s="169"/>
      <c r="M755" s="173"/>
      <c r="N755" s="174"/>
      <c r="O755" s="174"/>
      <c r="P755" s="174"/>
      <c r="Q755" s="174"/>
      <c r="R755" s="174"/>
      <c r="S755" s="174"/>
      <c r="T755" s="175"/>
      <c r="AT755" s="170" t="s">
        <v>267</v>
      </c>
      <c r="AU755" s="170" t="s">
        <v>84</v>
      </c>
      <c r="AV755" s="11" t="s">
        <v>84</v>
      </c>
      <c r="AW755" s="11" t="s">
        <v>38</v>
      </c>
      <c r="AX755" s="11" t="s">
        <v>75</v>
      </c>
      <c r="AY755" s="170" t="s">
        <v>148</v>
      </c>
    </row>
    <row r="756" spans="2:65" s="12" customFormat="1" ht="13.5">
      <c r="B756" s="176"/>
      <c r="D756" s="162" t="s">
        <v>267</v>
      </c>
      <c r="E756" s="177" t="s">
        <v>5</v>
      </c>
      <c r="F756" s="178" t="s">
        <v>271</v>
      </c>
      <c r="H756" s="179">
        <v>10.7</v>
      </c>
      <c r="L756" s="176"/>
      <c r="M756" s="180"/>
      <c r="N756" s="181"/>
      <c r="O756" s="181"/>
      <c r="P756" s="181"/>
      <c r="Q756" s="181"/>
      <c r="R756" s="181"/>
      <c r="S756" s="181"/>
      <c r="T756" s="182"/>
      <c r="AT756" s="177" t="s">
        <v>267</v>
      </c>
      <c r="AU756" s="177" t="s">
        <v>84</v>
      </c>
      <c r="AV756" s="12" t="s">
        <v>163</v>
      </c>
      <c r="AW756" s="12" t="s">
        <v>38</v>
      </c>
      <c r="AX756" s="12" t="s">
        <v>22</v>
      </c>
      <c r="AY756" s="177" t="s">
        <v>148</v>
      </c>
    </row>
    <row r="757" spans="2:65" s="1" customFormat="1" ht="16.5" customHeight="1">
      <c r="B757" s="150"/>
      <c r="C757" s="186" t="s">
        <v>1416</v>
      </c>
      <c r="D757" s="186" t="s">
        <v>679</v>
      </c>
      <c r="E757" s="187" t="s">
        <v>1417</v>
      </c>
      <c r="F757" s="188" t="s">
        <v>1418</v>
      </c>
      <c r="G757" s="189" t="s">
        <v>296</v>
      </c>
      <c r="H757" s="190">
        <v>10.7</v>
      </c>
      <c r="I757" s="191">
        <v>1510</v>
      </c>
      <c r="J757" s="191">
        <f>ROUND(I757*H757,2)</f>
        <v>16157</v>
      </c>
      <c r="K757" s="188" t="s">
        <v>191</v>
      </c>
      <c r="L757" s="192"/>
      <c r="M757" s="193" t="s">
        <v>5</v>
      </c>
      <c r="N757" s="194" t="s">
        <v>46</v>
      </c>
      <c r="O757" s="159">
        <v>0</v>
      </c>
      <c r="P757" s="159">
        <f>O757*H757</f>
        <v>0</v>
      </c>
      <c r="Q757" s="159">
        <v>4.4999999999999997E-3</v>
      </c>
      <c r="R757" s="159">
        <f>Q757*H757</f>
        <v>4.8149999999999991E-2</v>
      </c>
      <c r="S757" s="159">
        <v>0</v>
      </c>
      <c r="T757" s="160">
        <f>S757*H757</f>
        <v>0</v>
      </c>
      <c r="AR757" s="22" t="s">
        <v>202</v>
      </c>
      <c r="AT757" s="22" t="s">
        <v>679</v>
      </c>
      <c r="AU757" s="22" t="s">
        <v>84</v>
      </c>
      <c r="AY757" s="22" t="s">
        <v>148</v>
      </c>
      <c r="BE757" s="161">
        <f>IF(N757="základní",J757,0)</f>
        <v>16157</v>
      </c>
      <c r="BF757" s="161">
        <f>IF(N757="snížená",J757,0)</f>
        <v>0</v>
      </c>
      <c r="BG757" s="161">
        <f>IF(N757="zákl. přenesená",J757,0)</f>
        <v>0</v>
      </c>
      <c r="BH757" s="161">
        <f>IF(N757="sníž. přenesená",J757,0)</f>
        <v>0</v>
      </c>
      <c r="BI757" s="161">
        <f>IF(N757="nulová",J757,0)</f>
        <v>0</v>
      </c>
      <c r="BJ757" s="22" t="s">
        <v>22</v>
      </c>
      <c r="BK757" s="161">
        <f>ROUND(I757*H757,2)</f>
        <v>16157</v>
      </c>
      <c r="BL757" s="22" t="s">
        <v>163</v>
      </c>
      <c r="BM757" s="22" t="s">
        <v>1419</v>
      </c>
    </row>
    <row r="758" spans="2:65" s="1" customFormat="1" ht="13.5">
      <c r="B758" s="36"/>
      <c r="D758" s="162" t="s">
        <v>159</v>
      </c>
      <c r="F758" s="163" t="s">
        <v>1418</v>
      </c>
      <c r="L758" s="36"/>
      <c r="M758" s="164"/>
      <c r="N758" s="37"/>
      <c r="O758" s="37"/>
      <c r="P758" s="37"/>
      <c r="Q758" s="37"/>
      <c r="R758" s="37"/>
      <c r="S758" s="37"/>
      <c r="T758" s="65"/>
      <c r="AT758" s="22" t="s">
        <v>159</v>
      </c>
      <c r="AU758" s="22" t="s">
        <v>84</v>
      </c>
    </row>
    <row r="759" spans="2:65" s="1" customFormat="1" ht="27">
      <c r="B759" s="36"/>
      <c r="D759" s="162" t="s">
        <v>161</v>
      </c>
      <c r="F759" s="165" t="s">
        <v>1420</v>
      </c>
      <c r="L759" s="36"/>
      <c r="M759" s="164"/>
      <c r="N759" s="37"/>
      <c r="O759" s="37"/>
      <c r="P759" s="37"/>
      <c r="Q759" s="37"/>
      <c r="R759" s="37"/>
      <c r="S759" s="37"/>
      <c r="T759" s="65"/>
      <c r="AT759" s="22" t="s">
        <v>161</v>
      </c>
      <c r="AU759" s="22" t="s">
        <v>84</v>
      </c>
    </row>
    <row r="760" spans="2:65" s="1" customFormat="1" ht="16.5" customHeight="1">
      <c r="B760" s="150"/>
      <c r="C760" s="151" t="s">
        <v>1421</v>
      </c>
      <c r="D760" s="151" t="s">
        <v>152</v>
      </c>
      <c r="E760" s="152" t="s">
        <v>1422</v>
      </c>
      <c r="F760" s="153" t="s">
        <v>1423</v>
      </c>
      <c r="G760" s="154" t="s">
        <v>238</v>
      </c>
      <c r="H760" s="155">
        <v>3</v>
      </c>
      <c r="I760" s="156">
        <v>980</v>
      </c>
      <c r="J760" s="156">
        <f>ROUND(I760*H760,2)</f>
        <v>2940</v>
      </c>
      <c r="K760" s="153" t="s">
        <v>191</v>
      </c>
      <c r="L760" s="36"/>
      <c r="M760" s="157" t="s">
        <v>5</v>
      </c>
      <c r="N760" s="158" t="s">
        <v>46</v>
      </c>
      <c r="O760" s="159">
        <v>2.5750000000000002</v>
      </c>
      <c r="P760" s="159">
        <f>O760*H760</f>
        <v>7.7250000000000005</v>
      </c>
      <c r="Q760" s="159">
        <v>0.35743999999999998</v>
      </c>
      <c r="R760" s="159">
        <f>Q760*H760</f>
        <v>1.0723199999999999</v>
      </c>
      <c r="S760" s="159">
        <v>0</v>
      </c>
      <c r="T760" s="160">
        <f>S760*H760</f>
        <v>0</v>
      </c>
      <c r="AR760" s="22" t="s">
        <v>163</v>
      </c>
      <c r="AT760" s="22" t="s">
        <v>152</v>
      </c>
      <c r="AU760" s="22" t="s">
        <v>84</v>
      </c>
      <c r="AY760" s="22" t="s">
        <v>148</v>
      </c>
      <c r="BE760" s="161">
        <f>IF(N760="základní",J760,0)</f>
        <v>2940</v>
      </c>
      <c r="BF760" s="161">
        <f>IF(N760="snížená",J760,0)</f>
        <v>0</v>
      </c>
      <c r="BG760" s="161">
        <f>IF(N760="zákl. přenesená",J760,0)</f>
        <v>0</v>
      </c>
      <c r="BH760" s="161">
        <f>IF(N760="sníž. přenesená",J760,0)</f>
        <v>0</v>
      </c>
      <c r="BI760" s="161">
        <f>IF(N760="nulová",J760,0)</f>
        <v>0</v>
      </c>
      <c r="BJ760" s="22" t="s">
        <v>22</v>
      </c>
      <c r="BK760" s="161">
        <f>ROUND(I760*H760,2)</f>
        <v>2940</v>
      </c>
      <c r="BL760" s="22" t="s">
        <v>163</v>
      </c>
      <c r="BM760" s="22" t="s">
        <v>1424</v>
      </c>
    </row>
    <row r="761" spans="2:65" s="1" customFormat="1" ht="13.5">
      <c r="B761" s="36"/>
      <c r="D761" s="162" t="s">
        <v>159</v>
      </c>
      <c r="F761" s="163" t="s">
        <v>1425</v>
      </c>
      <c r="L761" s="36"/>
      <c r="M761" s="164"/>
      <c r="N761" s="37"/>
      <c r="O761" s="37"/>
      <c r="P761" s="37"/>
      <c r="Q761" s="37"/>
      <c r="R761" s="37"/>
      <c r="S761" s="37"/>
      <c r="T761" s="65"/>
      <c r="AT761" s="22" t="s">
        <v>159</v>
      </c>
      <c r="AU761" s="22" t="s">
        <v>84</v>
      </c>
    </row>
    <row r="762" spans="2:65" s="1" customFormat="1" ht="81">
      <c r="B762" s="36"/>
      <c r="D762" s="162" t="s">
        <v>241</v>
      </c>
      <c r="F762" s="165" t="s">
        <v>1426</v>
      </c>
      <c r="L762" s="36"/>
      <c r="M762" s="164"/>
      <c r="N762" s="37"/>
      <c r="O762" s="37"/>
      <c r="P762" s="37"/>
      <c r="Q762" s="37"/>
      <c r="R762" s="37"/>
      <c r="S762" s="37"/>
      <c r="T762" s="65"/>
      <c r="AT762" s="22" t="s">
        <v>241</v>
      </c>
      <c r="AU762" s="22" t="s">
        <v>84</v>
      </c>
    </row>
    <row r="763" spans="2:65" s="1" customFormat="1" ht="27">
      <c r="B763" s="36"/>
      <c r="D763" s="162" t="s">
        <v>161</v>
      </c>
      <c r="F763" s="165" t="s">
        <v>1427</v>
      </c>
      <c r="L763" s="36"/>
      <c r="M763" s="164"/>
      <c r="N763" s="37"/>
      <c r="O763" s="37"/>
      <c r="P763" s="37"/>
      <c r="Q763" s="37"/>
      <c r="R763" s="37"/>
      <c r="S763" s="37"/>
      <c r="T763" s="65"/>
      <c r="AT763" s="22" t="s">
        <v>161</v>
      </c>
      <c r="AU763" s="22" t="s">
        <v>84</v>
      </c>
    </row>
    <row r="764" spans="2:65" s="1" customFormat="1" ht="16.5" customHeight="1">
      <c r="B764" s="150"/>
      <c r="C764" s="151" t="s">
        <v>1428</v>
      </c>
      <c r="D764" s="151" t="s">
        <v>152</v>
      </c>
      <c r="E764" s="152" t="s">
        <v>1429</v>
      </c>
      <c r="F764" s="153" t="s">
        <v>1430</v>
      </c>
      <c r="G764" s="154" t="s">
        <v>1431</v>
      </c>
      <c r="H764" s="155">
        <v>1</v>
      </c>
      <c r="I764" s="156">
        <v>1290</v>
      </c>
      <c r="J764" s="156">
        <f>ROUND(I764*H764,2)</f>
        <v>1290</v>
      </c>
      <c r="K764" s="153" t="s">
        <v>156</v>
      </c>
      <c r="L764" s="36"/>
      <c r="M764" s="157" t="s">
        <v>5</v>
      </c>
      <c r="N764" s="158" t="s">
        <v>46</v>
      </c>
      <c r="O764" s="159">
        <v>1.145</v>
      </c>
      <c r="P764" s="159">
        <f>O764*H764</f>
        <v>1.145</v>
      </c>
      <c r="Q764" s="159">
        <v>6.9260000000000002E-2</v>
      </c>
      <c r="R764" s="159">
        <f>Q764*H764</f>
        <v>6.9260000000000002E-2</v>
      </c>
      <c r="S764" s="159">
        <v>0</v>
      </c>
      <c r="T764" s="160">
        <f>S764*H764</f>
        <v>0</v>
      </c>
      <c r="AR764" s="22" t="s">
        <v>163</v>
      </c>
      <c r="AT764" s="22" t="s">
        <v>152</v>
      </c>
      <c r="AU764" s="22" t="s">
        <v>84</v>
      </c>
      <c r="AY764" s="22" t="s">
        <v>148</v>
      </c>
      <c r="BE764" s="161">
        <f>IF(N764="základní",J764,0)</f>
        <v>1290</v>
      </c>
      <c r="BF764" s="161">
        <f>IF(N764="snížená",J764,0)</f>
        <v>0</v>
      </c>
      <c r="BG764" s="161">
        <f>IF(N764="zákl. přenesená",J764,0)</f>
        <v>0</v>
      </c>
      <c r="BH764" s="161">
        <f>IF(N764="sníž. přenesená",J764,0)</f>
        <v>0</v>
      </c>
      <c r="BI764" s="161">
        <f>IF(N764="nulová",J764,0)</f>
        <v>0</v>
      </c>
      <c r="BJ764" s="22" t="s">
        <v>22</v>
      </c>
      <c r="BK764" s="161">
        <f>ROUND(I764*H764,2)</f>
        <v>1290</v>
      </c>
      <c r="BL764" s="22" t="s">
        <v>163</v>
      </c>
      <c r="BM764" s="22" t="s">
        <v>1432</v>
      </c>
    </row>
    <row r="765" spans="2:65" s="1" customFormat="1" ht="13.5">
      <c r="B765" s="36"/>
      <c r="D765" s="162" t="s">
        <v>159</v>
      </c>
      <c r="F765" s="163" t="s">
        <v>1433</v>
      </c>
      <c r="L765" s="36"/>
      <c r="M765" s="164"/>
      <c r="N765" s="37"/>
      <c r="O765" s="37"/>
      <c r="P765" s="37"/>
      <c r="Q765" s="37"/>
      <c r="R765" s="37"/>
      <c r="S765" s="37"/>
      <c r="T765" s="65"/>
      <c r="AT765" s="22" t="s">
        <v>159</v>
      </c>
      <c r="AU765" s="22" t="s">
        <v>84</v>
      </c>
    </row>
    <row r="766" spans="2:65" s="1" customFormat="1" ht="27">
      <c r="B766" s="36"/>
      <c r="D766" s="162" t="s">
        <v>161</v>
      </c>
      <c r="F766" s="165" t="s">
        <v>1434</v>
      </c>
      <c r="L766" s="36"/>
      <c r="M766" s="164"/>
      <c r="N766" s="37"/>
      <c r="O766" s="37"/>
      <c r="P766" s="37"/>
      <c r="Q766" s="37"/>
      <c r="R766" s="37"/>
      <c r="S766" s="37"/>
      <c r="T766" s="65"/>
      <c r="AT766" s="22" t="s">
        <v>161</v>
      </c>
      <c r="AU766" s="22" t="s">
        <v>84</v>
      </c>
    </row>
    <row r="767" spans="2:65" s="1" customFormat="1" ht="16.5" customHeight="1">
      <c r="B767" s="150"/>
      <c r="C767" s="151" t="s">
        <v>1435</v>
      </c>
      <c r="D767" s="151" t="s">
        <v>152</v>
      </c>
      <c r="E767" s="152" t="s">
        <v>1436</v>
      </c>
      <c r="F767" s="153" t="s">
        <v>1437</v>
      </c>
      <c r="G767" s="154" t="s">
        <v>238</v>
      </c>
      <c r="H767" s="155">
        <v>8</v>
      </c>
      <c r="I767" s="156">
        <v>327</v>
      </c>
      <c r="J767" s="156">
        <f>ROUND(I767*H767,2)</f>
        <v>2616</v>
      </c>
      <c r="K767" s="153" t="s">
        <v>191</v>
      </c>
      <c r="L767" s="36"/>
      <c r="M767" s="157" t="s">
        <v>5</v>
      </c>
      <c r="N767" s="158" t="s">
        <v>46</v>
      </c>
      <c r="O767" s="159">
        <v>0.82</v>
      </c>
      <c r="P767" s="159">
        <f>O767*H767</f>
        <v>6.56</v>
      </c>
      <c r="Q767" s="159">
        <v>1.8699999999999999E-3</v>
      </c>
      <c r="R767" s="159">
        <f>Q767*H767</f>
        <v>1.4959999999999999E-2</v>
      </c>
      <c r="S767" s="159">
        <v>0</v>
      </c>
      <c r="T767" s="160">
        <f>S767*H767</f>
        <v>0</v>
      </c>
      <c r="AR767" s="22" t="s">
        <v>163</v>
      </c>
      <c r="AT767" s="22" t="s">
        <v>152</v>
      </c>
      <c r="AU767" s="22" t="s">
        <v>84</v>
      </c>
      <c r="AY767" s="22" t="s">
        <v>148</v>
      </c>
      <c r="BE767" s="161">
        <f>IF(N767="základní",J767,0)</f>
        <v>2616</v>
      </c>
      <c r="BF767" s="161">
        <f>IF(N767="snížená",J767,0)</f>
        <v>0</v>
      </c>
      <c r="BG767" s="161">
        <f>IF(N767="zákl. přenesená",J767,0)</f>
        <v>0</v>
      </c>
      <c r="BH767" s="161">
        <f>IF(N767="sníž. přenesená",J767,0)</f>
        <v>0</v>
      </c>
      <c r="BI767" s="161">
        <f>IF(N767="nulová",J767,0)</f>
        <v>0</v>
      </c>
      <c r="BJ767" s="22" t="s">
        <v>22</v>
      </c>
      <c r="BK767" s="161">
        <f>ROUND(I767*H767,2)</f>
        <v>2616</v>
      </c>
      <c r="BL767" s="22" t="s">
        <v>163</v>
      </c>
      <c r="BM767" s="22" t="s">
        <v>1438</v>
      </c>
    </row>
    <row r="768" spans="2:65" s="1" customFormat="1" ht="13.5">
      <c r="B768" s="36"/>
      <c r="D768" s="162" t="s">
        <v>159</v>
      </c>
      <c r="F768" s="163" t="s">
        <v>1439</v>
      </c>
      <c r="L768" s="36"/>
      <c r="M768" s="164"/>
      <c r="N768" s="37"/>
      <c r="O768" s="37"/>
      <c r="P768" s="37"/>
      <c r="Q768" s="37"/>
      <c r="R768" s="37"/>
      <c r="S768" s="37"/>
      <c r="T768" s="65"/>
      <c r="AT768" s="22" t="s">
        <v>159</v>
      </c>
      <c r="AU768" s="22" t="s">
        <v>84</v>
      </c>
    </row>
    <row r="769" spans="2:65" s="1" customFormat="1" ht="243">
      <c r="B769" s="36"/>
      <c r="D769" s="162" t="s">
        <v>241</v>
      </c>
      <c r="F769" s="165" t="s">
        <v>1440</v>
      </c>
      <c r="L769" s="36"/>
      <c r="M769" s="164"/>
      <c r="N769" s="37"/>
      <c r="O769" s="37"/>
      <c r="P769" s="37"/>
      <c r="Q769" s="37"/>
      <c r="R769" s="37"/>
      <c r="S769" s="37"/>
      <c r="T769" s="65"/>
      <c r="AT769" s="22" t="s">
        <v>241</v>
      </c>
      <c r="AU769" s="22" t="s">
        <v>84</v>
      </c>
    </row>
    <row r="770" spans="2:65" s="1" customFormat="1" ht="54">
      <c r="B770" s="36"/>
      <c r="D770" s="162" t="s">
        <v>161</v>
      </c>
      <c r="F770" s="165" t="s">
        <v>1441</v>
      </c>
      <c r="L770" s="36"/>
      <c r="M770" s="164"/>
      <c r="N770" s="37"/>
      <c r="O770" s="37"/>
      <c r="P770" s="37"/>
      <c r="Q770" s="37"/>
      <c r="R770" s="37"/>
      <c r="S770" s="37"/>
      <c r="T770" s="65"/>
      <c r="AT770" s="22" t="s">
        <v>161</v>
      </c>
      <c r="AU770" s="22" t="s">
        <v>84</v>
      </c>
    </row>
    <row r="771" spans="2:65" s="1" customFormat="1" ht="16.5" customHeight="1">
      <c r="B771" s="150"/>
      <c r="C771" s="151" t="s">
        <v>1442</v>
      </c>
      <c r="D771" s="151" t="s">
        <v>152</v>
      </c>
      <c r="E771" s="152" t="s">
        <v>1443</v>
      </c>
      <c r="F771" s="153" t="s">
        <v>1444</v>
      </c>
      <c r="G771" s="154" t="s">
        <v>238</v>
      </c>
      <c r="H771" s="155">
        <v>1</v>
      </c>
      <c r="I771" s="156">
        <v>447</v>
      </c>
      <c r="J771" s="156">
        <f>ROUND(I771*H771,2)</f>
        <v>447</v>
      </c>
      <c r="K771" s="153" t="s">
        <v>191</v>
      </c>
      <c r="L771" s="36"/>
      <c r="M771" s="157" t="s">
        <v>5</v>
      </c>
      <c r="N771" s="158" t="s">
        <v>46</v>
      </c>
      <c r="O771" s="159">
        <v>1.2649999999999999</v>
      </c>
      <c r="P771" s="159">
        <f>O771*H771</f>
        <v>1.2649999999999999</v>
      </c>
      <c r="Q771" s="159">
        <v>6.4900000000000001E-3</v>
      </c>
      <c r="R771" s="159">
        <f>Q771*H771</f>
        <v>6.4900000000000001E-3</v>
      </c>
      <c r="S771" s="159">
        <v>0</v>
      </c>
      <c r="T771" s="160">
        <f>S771*H771</f>
        <v>0</v>
      </c>
      <c r="AR771" s="22" t="s">
        <v>163</v>
      </c>
      <c r="AT771" s="22" t="s">
        <v>152</v>
      </c>
      <c r="AU771" s="22" t="s">
        <v>84</v>
      </c>
      <c r="AY771" s="22" t="s">
        <v>148</v>
      </c>
      <c r="BE771" s="161">
        <f>IF(N771="základní",J771,0)</f>
        <v>447</v>
      </c>
      <c r="BF771" s="161">
        <f>IF(N771="snížená",J771,0)</f>
        <v>0</v>
      </c>
      <c r="BG771" s="161">
        <f>IF(N771="zákl. přenesená",J771,0)</f>
        <v>0</v>
      </c>
      <c r="BH771" s="161">
        <f>IF(N771="sníž. přenesená",J771,0)</f>
        <v>0</v>
      </c>
      <c r="BI771" s="161">
        <f>IF(N771="nulová",J771,0)</f>
        <v>0</v>
      </c>
      <c r="BJ771" s="22" t="s">
        <v>22</v>
      </c>
      <c r="BK771" s="161">
        <f>ROUND(I771*H771,2)</f>
        <v>447</v>
      </c>
      <c r="BL771" s="22" t="s">
        <v>163</v>
      </c>
      <c r="BM771" s="22" t="s">
        <v>1445</v>
      </c>
    </row>
    <row r="772" spans="2:65" s="1" customFormat="1" ht="13.5">
      <c r="B772" s="36"/>
      <c r="D772" s="162" t="s">
        <v>159</v>
      </c>
      <c r="F772" s="163" t="s">
        <v>1446</v>
      </c>
      <c r="L772" s="36"/>
      <c r="M772" s="164"/>
      <c r="N772" s="37"/>
      <c r="O772" s="37"/>
      <c r="P772" s="37"/>
      <c r="Q772" s="37"/>
      <c r="R772" s="37"/>
      <c r="S772" s="37"/>
      <c r="T772" s="65"/>
      <c r="AT772" s="22" t="s">
        <v>159</v>
      </c>
      <c r="AU772" s="22" t="s">
        <v>84</v>
      </c>
    </row>
    <row r="773" spans="2:65" s="1" customFormat="1" ht="27">
      <c r="B773" s="36"/>
      <c r="D773" s="162" t="s">
        <v>161</v>
      </c>
      <c r="F773" s="165" t="s">
        <v>1447</v>
      </c>
      <c r="L773" s="36"/>
      <c r="M773" s="164"/>
      <c r="N773" s="37"/>
      <c r="O773" s="37"/>
      <c r="P773" s="37"/>
      <c r="Q773" s="37"/>
      <c r="R773" s="37"/>
      <c r="S773" s="37"/>
      <c r="T773" s="65"/>
      <c r="AT773" s="22" t="s">
        <v>161</v>
      </c>
      <c r="AU773" s="22" t="s">
        <v>84</v>
      </c>
    </row>
    <row r="774" spans="2:65" s="1" customFormat="1" ht="16.5" customHeight="1">
      <c r="B774" s="150"/>
      <c r="C774" s="151" t="s">
        <v>1448</v>
      </c>
      <c r="D774" s="151" t="s">
        <v>152</v>
      </c>
      <c r="E774" s="152" t="s">
        <v>1449</v>
      </c>
      <c r="F774" s="153" t="s">
        <v>1450</v>
      </c>
      <c r="G774" s="154" t="s">
        <v>296</v>
      </c>
      <c r="H774" s="155">
        <v>6.3</v>
      </c>
      <c r="I774" s="156">
        <v>81.099999999999994</v>
      </c>
      <c r="J774" s="156">
        <f>ROUND(I774*H774,2)</f>
        <v>510.93</v>
      </c>
      <c r="K774" s="153" t="s">
        <v>191</v>
      </c>
      <c r="L774" s="36"/>
      <c r="M774" s="157" t="s">
        <v>5</v>
      </c>
      <c r="N774" s="158" t="s">
        <v>46</v>
      </c>
      <c r="O774" s="159">
        <v>0.32</v>
      </c>
      <c r="P774" s="159">
        <f>O774*H774</f>
        <v>2.016</v>
      </c>
      <c r="Q774" s="159">
        <v>0</v>
      </c>
      <c r="R774" s="159">
        <f>Q774*H774</f>
        <v>0</v>
      </c>
      <c r="S774" s="159">
        <v>0</v>
      </c>
      <c r="T774" s="160">
        <f>S774*H774</f>
        <v>0</v>
      </c>
      <c r="AR774" s="22" t="s">
        <v>163</v>
      </c>
      <c r="AT774" s="22" t="s">
        <v>152</v>
      </c>
      <c r="AU774" s="22" t="s">
        <v>84</v>
      </c>
      <c r="AY774" s="22" t="s">
        <v>148</v>
      </c>
      <c r="BE774" s="161">
        <f>IF(N774="základní",J774,0)</f>
        <v>510.93</v>
      </c>
      <c r="BF774" s="161">
        <f>IF(N774="snížená",J774,0)</f>
        <v>0</v>
      </c>
      <c r="BG774" s="161">
        <f>IF(N774="zákl. přenesená",J774,0)</f>
        <v>0</v>
      </c>
      <c r="BH774" s="161">
        <f>IF(N774="sníž. přenesená",J774,0)</f>
        <v>0</v>
      </c>
      <c r="BI774" s="161">
        <f>IF(N774="nulová",J774,0)</f>
        <v>0</v>
      </c>
      <c r="BJ774" s="22" t="s">
        <v>22</v>
      </c>
      <c r="BK774" s="161">
        <f>ROUND(I774*H774,2)</f>
        <v>510.93</v>
      </c>
      <c r="BL774" s="22" t="s">
        <v>163</v>
      </c>
      <c r="BM774" s="22" t="s">
        <v>1451</v>
      </c>
    </row>
    <row r="775" spans="2:65" s="1" customFormat="1" ht="27">
      <c r="B775" s="36"/>
      <c r="D775" s="162" t="s">
        <v>159</v>
      </c>
      <c r="F775" s="163" t="s">
        <v>1452</v>
      </c>
      <c r="L775" s="36"/>
      <c r="M775" s="164"/>
      <c r="N775" s="37"/>
      <c r="O775" s="37"/>
      <c r="P775" s="37"/>
      <c r="Q775" s="37"/>
      <c r="R775" s="37"/>
      <c r="S775" s="37"/>
      <c r="T775" s="65"/>
      <c r="AT775" s="22" t="s">
        <v>159</v>
      </c>
      <c r="AU775" s="22" t="s">
        <v>84</v>
      </c>
    </row>
    <row r="776" spans="2:65" s="1" customFormat="1" ht="202.5">
      <c r="B776" s="36"/>
      <c r="D776" s="162" t="s">
        <v>241</v>
      </c>
      <c r="F776" s="165" t="s">
        <v>1453</v>
      </c>
      <c r="L776" s="36"/>
      <c r="M776" s="164"/>
      <c r="N776" s="37"/>
      <c r="O776" s="37"/>
      <c r="P776" s="37"/>
      <c r="Q776" s="37"/>
      <c r="R776" s="37"/>
      <c r="S776" s="37"/>
      <c r="T776" s="65"/>
      <c r="AT776" s="22" t="s">
        <v>241</v>
      </c>
      <c r="AU776" s="22" t="s">
        <v>84</v>
      </c>
    </row>
    <row r="777" spans="2:65" s="1" customFormat="1" ht="40.5">
      <c r="B777" s="36"/>
      <c r="D777" s="162" t="s">
        <v>161</v>
      </c>
      <c r="F777" s="165" t="s">
        <v>1454</v>
      </c>
      <c r="L777" s="36"/>
      <c r="M777" s="164"/>
      <c r="N777" s="37"/>
      <c r="O777" s="37"/>
      <c r="P777" s="37"/>
      <c r="Q777" s="37"/>
      <c r="R777" s="37"/>
      <c r="S777" s="37"/>
      <c r="T777" s="65"/>
      <c r="AT777" s="22" t="s">
        <v>161</v>
      </c>
      <c r="AU777" s="22" t="s">
        <v>84</v>
      </c>
    </row>
    <row r="778" spans="2:65" s="11" customFormat="1" ht="13.5">
      <c r="B778" s="169"/>
      <c r="D778" s="162" t="s">
        <v>267</v>
      </c>
      <c r="E778" s="170" t="s">
        <v>5</v>
      </c>
      <c r="F778" s="171" t="s">
        <v>1455</v>
      </c>
      <c r="H778" s="172">
        <v>3.6</v>
      </c>
      <c r="L778" s="169"/>
      <c r="M778" s="173"/>
      <c r="N778" s="174"/>
      <c r="O778" s="174"/>
      <c r="P778" s="174"/>
      <c r="Q778" s="174"/>
      <c r="R778" s="174"/>
      <c r="S778" s="174"/>
      <c r="T778" s="175"/>
      <c r="AT778" s="170" t="s">
        <v>267</v>
      </c>
      <c r="AU778" s="170" t="s">
        <v>84</v>
      </c>
      <c r="AV778" s="11" t="s">
        <v>84</v>
      </c>
      <c r="AW778" s="11" t="s">
        <v>38</v>
      </c>
      <c r="AX778" s="11" t="s">
        <v>75</v>
      </c>
      <c r="AY778" s="170" t="s">
        <v>148</v>
      </c>
    </row>
    <row r="779" spans="2:65" s="11" customFormat="1" ht="13.5">
      <c r="B779" s="169"/>
      <c r="D779" s="162" t="s">
        <v>267</v>
      </c>
      <c r="E779" s="170" t="s">
        <v>5</v>
      </c>
      <c r="F779" s="171" t="s">
        <v>1456</v>
      </c>
      <c r="H779" s="172">
        <v>2.7</v>
      </c>
      <c r="L779" s="169"/>
      <c r="M779" s="173"/>
      <c r="N779" s="174"/>
      <c r="O779" s="174"/>
      <c r="P779" s="174"/>
      <c r="Q779" s="174"/>
      <c r="R779" s="174"/>
      <c r="S779" s="174"/>
      <c r="T779" s="175"/>
      <c r="AT779" s="170" t="s">
        <v>267</v>
      </c>
      <c r="AU779" s="170" t="s">
        <v>84</v>
      </c>
      <c r="AV779" s="11" t="s">
        <v>84</v>
      </c>
      <c r="AW779" s="11" t="s">
        <v>38</v>
      </c>
      <c r="AX779" s="11" t="s">
        <v>75</v>
      </c>
      <c r="AY779" s="170" t="s">
        <v>148</v>
      </c>
    </row>
    <row r="780" spans="2:65" s="12" customFormat="1" ht="13.5">
      <c r="B780" s="176"/>
      <c r="D780" s="162" t="s">
        <v>267</v>
      </c>
      <c r="E780" s="177" t="s">
        <v>5</v>
      </c>
      <c r="F780" s="178" t="s">
        <v>271</v>
      </c>
      <c r="H780" s="179">
        <v>6.3</v>
      </c>
      <c r="L780" s="176"/>
      <c r="M780" s="180"/>
      <c r="N780" s="181"/>
      <c r="O780" s="181"/>
      <c r="P780" s="181"/>
      <c r="Q780" s="181"/>
      <c r="R780" s="181"/>
      <c r="S780" s="181"/>
      <c r="T780" s="182"/>
      <c r="AT780" s="177" t="s">
        <v>267</v>
      </c>
      <c r="AU780" s="177" t="s">
        <v>84</v>
      </c>
      <c r="AV780" s="12" t="s">
        <v>163</v>
      </c>
      <c r="AW780" s="12" t="s">
        <v>38</v>
      </c>
      <c r="AX780" s="12" t="s">
        <v>22</v>
      </c>
      <c r="AY780" s="177" t="s">
        <v>148</v>
      </c>
    </row>
    <row r="781" spans="2:65" s="1" customFormat="1" ht="16.5" customHeight="1">
      <c r="B781" s="150"/>
      <c r="C781" s="151" t="s">
        <v>1457</v>
      </c>
      <c r="D781" s="151" t="s">
        <v>152</v>
      </c>
      <c r="E781" s="152" t="s">
        <v>1458</v>
      </c>
      <c r="F781" s="153" t="s">
        <v>1459</v>
      </c>
      <c r="G781" s="154" t="s">
        <v>251</v>
      </c>
      <c r="H781" s="155">
        <v>294.3</v>
      </c>
      <c r="I781" s="156">
        <v>340</v>
      </c>
      <c r="J781" s="156">
        <f>ROUND(I781*H781,2)</f>
        <v>100062</v>
      </c>
      <c r="K781" s="153" t="s">
        <v>191</v>
      </c>
      <c r="L781" s="36"/>
      <c r="M781" s="157" t="s">
        <v>5</v>
      </c>
      <c r="N781" s="158" t="s">
        <v>46</v>
      </c>
      <c r="O781" s="159">
        <v>0.18</v>
      </c>
      <c r="P781" s="159">
        <f>O781*H781</f>
        <v>52.973999999999997</v>
      </c>
      <c r="Q781" s="159">
        <v>0</v>
      </c>
      <c r="R781" s="159">
        <f>Q781*H781</f>
        <v>0</v>
      </c>
      <c r="S781" s="159">
        <v>0</v>
      </c>
      <c r="T781" s="160">
        <f>S781*H781</f>
        <v>0</v>
      </c>
      <c r="AR781" s="22" t="s">
        <v>163</v>
      </c>
      <c r="AT781" s="22" t="s">
        <v>152</v>
      </c>
      <c r="AU781" s="22" t="s">
        <v>84</v>
      </c>
      <c r="AY781" s="22" t="s">
        <v>148</v>
      </c>
      <c r="BE781" s="161">
        <f>IF(N781="základní",J781,0)</f>
        <v>100062</v>
      </c>
      <c r="BF781" s="161">
        <f>IF(N781="snížená",J781,0)</f>
        <v>0</v>
      </c>
      <c r="BG781" s="161">
        <f>IF(N781="zákl. přenesená",J781,0)</f>
        <v>0</v>
      </c>
      <c r="BH781" s="161">
        <f>IF(N781="sníž. přenesená",J781,0)</f>
        <v>0</v>
      </c>
      <c r="BI781" s="161">
        <f>IF(N781="nulová",J781,0)</f>
        <v>0</v>
      </c>
      <c r="BJ781" s="22" t="s">
        <v>22</v>
      </c>
      <c r="BK781" s="161">
        <f>ROUND(I781*H781,2)</f>
        <v>100062</v>
      </c>
      <c r="BL781" s="22" t="s">
        <v>163</v>
      </c>
      <c r="BM781" s="22" t="s">
        <v>1460</v>
      </c>
    </row>
    <row r="782" spans="2:65" s="1" customFormat="1" ht="13.5">
      <c r="B782" s="36"/>
      <c r="D782" s="162" t="s">
        <v>159</v>
      </c>
      <c r="F782" s="163" t="s">
        <v>1461</v>
      </c>
      <c r="L782" s="36"/>
      <c r="M782" s="164"/>
      <c r="N782" s="37"/>
      <c r="O782" s="37"/>
      <c r="P782" s="37"/>
      <c r="Q782" s="37"/>
      <c r="R782" s="37"/>
      <c r="S782" s="37"/>
      <c r="T782" s="65"/>
      <c r="AT782" s="22" t="s">
        <v>159</v>
      </c>
      <c r="AU782" s="22" t="s">
        <v>84</v>
      </c>
    </row>
    <row r="783" spans="2:65" s="1" customFormat="1" ht="67.5">
      <c r="B783" s="36"/>
      <c r="D783" s="162" t="s">
        <v>241</v>
      </c>
      <c r="F783" s="165" t="s">
        <v>1462</v>
      </c>
      <c r="L783" s="36"/>
      <c r="M783" s="164"/>
      <c r="N783" s="37"/>
      <c r="O783" s="37"/>
      <c r="P783" s="37"/>
      <c r="Q783" s="37"/>
      <c r="R783" s="37"/>
      <c r="S783" s="37"/>
      <c r="T783" s="65"/>
      <c r="AT783" s="22" t="s">
        <v>241</v>
      </c>
      <c r="AU783" s="22" t="s">
        <v>84</v>
      </c>
    </row>
    <row r="784" spans="2:65" s="1" customFormat="1" ht="54">
      <c r="B784" s="36"/>
      <c r="D784" s="162" t="s">
        <v>161</v>
      </c>
      <c r="F784" s="165" t="s">
        <v>1463</v>
      </c>
      <c r="L784" s="36"/>
      <c r="M784" s="164"/>
      <c r="N784" s="37"/>
      <c r="O784" s="37"/>
      <c r="P784" s="37"/>
      <c r="Q784" s="37"/>
      <c r="R784" s="37"/>
      <c r="S784" s="37"/>
      <c r="T784" s="65"/>
      <c r="AT784" s="22" t="s">
        <v>161</v>
      </c>
      <c r="AU784" s="22" t="s">
        <v>84</v>
      </c>
    </row>
    <row r="785" spans="2:65" s="11" customFormat="1" ht="13.5">
      <c r="B785" s="169"/>
      <c r="D785" s="162" t="s">
        <v>267</v>
      </c>
      <c r="E785" s="170" t="s">
        <v>5</v>
      </c>
      <c r="F785" s="171" t="s">
        <v>1278</v>
      </c>
      <c r="H785" s="172">
        <v>294.3</v>
      </c>
      <c r="L785" s="169"/>
      <c r="M785" s="173"/>
      <c r="N785" s="174"/>
      <c r="O785" s="174"/>
      <c r="P785" s="174"/>
      <c r="Q785" s="174"/>
      <c r="R785" s="174"/>
      <c r="S785" s="174"/>
      <c r="T785" s="175"/>
      <c r="AT785" s="170" t="s">
        <v>267</v>
      </c>
      <c r="AU785" s="170" t="s">
        <v>84</v>
      </c>
      <c r="AV785" s="11" t="s">
        <v>84</v>
      </c>
      <c r="AW785" s="11" t="s">
        <v>38</v>
      </c>
      <c r="AX785" s="11" t="s">
        <v>22</v>
      </c>
      <c r="AY785" s="170" t="s">
        <v>148</v>
      </c>
    </row>
    <row r="786" spans="2:65" s="1" customFormat="1" ht="16.5" customHeight="1">
      <c r="B786" s="150"/>
      <c r="C786" s="151" t="s">
        <v>1464</v>
      </c>
      <c r="D786" s="151" t="s">
        <v>152</v>
      </c>
      <c r="E786" s="152" t="s">
        <v>1465</v>
      </c>
      <c r="F786" s="153" t="s">
        <v>1466</v>
      </c>
      <c r="G786" s="154" t="s">
        <v>311</v>
      </c>
      <c r="H786" s="155">
        <v>113.6</v>
      </c>
      <c r="I786" s="156">
        <v>395</v>
      </c>
      <c r="J786" s="156">
        <f>ROUND(I786*H786,2)</f>
        <v>44872</v>
      </c>
      <c r="K786" s="153" t="s">
        <v>191</v>
      </c>
      <c r="L786" s="36"/>
      <c r="M786" s="157" t="s">
        <v>5</v>
      </c>
      <c r="N786" s="158" t="s">
        <v>46</v>
      </c>
      <c r="O786" s="159">
        <v>1.34</v>
      </c>
      <c r="P786" s="159">
        <f>O786*H786</f>
        <v>152.22399999999999</v>
      </c>
      <c r="Q786" s="159">
        <v>8.8000000000000003E-4</v>
      </c>
      <c r="R786" s="159">
        <f>Q786*H786</f>
        <v>9.9968000000000001E-2</v>
      </c>
      <c r="S786" s="159">
        <v>0</v>
      </c>
      <c r="T786" s="160">
        <f>S786*H786</f>
        <v>0</v>
      </c>
      <c r="AR786" s="22" t="s">
        <v>163</v>
      </c>
      <c r="AT786" s="22" t="s">
        <v>152</v>
      </c>
      <c r="AU786" s="22" t="s">
        <v>84</v>
      </c>
      <c r="AY786" s="22" t="s">
        <v>148</v>
      </c>
      <c r="BE786" s="161">
        <f>IF(N786="základní",J786,0)</f>
        <v>44872</v>
      </c>
      <c r="BF786" s="161">
        <f>IF(N786="snížená",J786,0)</f>
        <v>0</v>
      </c>
      <c r="BG786" s="161">
        <f>IF(N786="zákl. přenesená",J786,0)</f>
        <v>0</v>
      </c>
      <c r="BH786" s="161">
        <f>IF(N786="sníž. přenesená",J786,0)</f>
        <v>0</v>
      </c>
      <c r="BI786" s="161">
        <f>IF(N786="nulová",J786,0)</f>
        <v>0</v>
      </c>
      <c r="BJ786" s="22" t="s">
        <v>22</v>
      </c>
      <c r="BK786" s="161">
        <f>ROUND(I786*H786,2)</f>
        <v>44872</v>
      </c>
      <c r="BL786" s="22" t="s">
        <v>163</v>
      </c>
      <c r="BM786" s="22" t="s">
        <v>1467</v>
      </c>
    </row>
    <row r="787" spans="2:65" s="1" customFormat="1" ht="13.5">
      <c r="B787" s="36"/>
      <c r="D787" s="162" t="s">
        <v>159</v>
      </c>
      <c r="F787" s="163" t="s">
        <v>1468</v>
      </c>
      <c r="L787" s="36"/>
      <c r="M787" s="164"/>
      <c r="N787" s="37"/>
      <c r="O787" s="37"/>
      <c r="P787" s="37"/>
      <c r="Q787" s="37"/>
      <c r="R787" s="37"/>
      <c r="S787" s="37"/>
      <c r="T787" s="65"/>
      <c r="AT787" s="22" t="s">
        <v>159</v>
      </c>
      <c r="AU787" s="22" t="s">
        <v>84</v>
      </c>
    </row>
    <row r="788" spans="2:65" s="1" customFormat="1" ht="216">
      <c r="B788" s="36"/>
      <c r="D788" s="162" t="s">
        <v>241</v>
      </c>
      <c r="F788" s="165" t="s">
        <v>1469</v>
      </c>
      <c r="L788" s="36"/>
      <c r="M788" s="164"/>
      <c r="N788" s="37"/>
      <c r="O788" s="37"/>
      <c r="P788" s="37"/>
      <c r="Q788" s="37"/>
      <c r="R788" s="37"/>
      <c r="S788" s="37"/>
      <c r="T788" s="65"/>
      <c r="AT788" s="22" t="s">
        <v>241</v>
      </c>
      <c r="AU788" s="22" t="s">
        <v>84</v>
      </c>
    </row>
    <row r="789" spans="2:65" s="1" customFormat="1" ht="54">
      <c r="B789" s="36"/>
      <c r="D789" s="162" t="s">
        <v>161</v>
      </c>
      <c r="F789" s="165" t="s">
        <v>1470</v>
      </c>
      <c r="L789" s="36"/>
      <c r="M789" s="164"/>
      <c r="N789" s="37"/>
      <c r="O789" s="37"/>
      <c r="P789" s="37"/>
      <c r="Q789" s="37"/>
      <c r="R789" s="37"/>
      <c r="S789" s="37"/>
      <c r="T789" s="65"/>
      <c r="AT789" s="22" t="s">
        <v>161</v>
      </c>
      <c r="AU789" s="22" t="s">
        <v>84</v>
      </c>
    </row>
    <row r="790" spans="2:65" s="11" customFormat="1" ht="13.5">
      <c r="B790" s="169"/>
      <c r="D790" s="162" t="s">
        <v>267</v>
      </c>
      <c r="E790" s="170" t="s">
        <v>5</v>
      </c>
      <c r="F790" s="171" t="s">
        <v>1471</v>
      </c>
      <c r="H790" s="172">
        <v>113.6</v>
      </c>
      <c r="L790" s="169"/>
      <c r="M790" s="173"/>
      <c r="N790" s="174"/>
      <c r="O790" s="174"/>
      <c r="P790" s="174"/>
      <c r="Q790" s="174"/>
      <c r="R790" s="174"/>
      <c r="S790" s="174"/>
      <c r="T790" s="175"/>
      <c r="AT790" s="170" t="s">
        <v>267</v>
      </c>
      <c r="AU790" s="170" t="s">
        <v>84</v>
      </c>
      <c r="AV790" s="11" t="s">
        <v>84</v>
      </c>
      <c r="AW790" s="11" t="s">
        <v>38</v>
      </c>
      <c r="AX790" s="11" t="s">
        <v>22</v>
      </c>
      <c r="AY790" s="170" t="s">
        <v>148</v>
      </c>
    </row>
    <row r="791" spans="2:65" s="1" customFormat="1" ht="16.5" customHeight="1">
      <c r="B791" s="150"/>
      <c r="C791" s="151" t="s">
        <v>1472</v>
      </c>
      <c r="D791" s="151" t="s">
        <v>152</v>
      </c>
      <c r="E791" s="152" t="s">
        <v>1473</v>
      </c>
      <c r="F791" s="153" t="s">
        <v>1474</v>
      </c>
      <c r="G791" s="154" t="s">
        <v>311</v>
      </c>
      <c r="H791" s="155">
        <v>113.6</v>
      </c>
      <c r="I791" s="156">
        <v>83.6</v>
      </c>
      <c r="J791" s="156">
        <f>ROUND(I791*H791,2)</f>
        <v>9496.9599999999991</v>
      </c>
      <c r="K791" s="153" t="s">
        <v>191</v>
      </c>
      <c r="L791" s="36"/>
      <c r="M791" s="157" t="s">
        <v>5</v>
      </c>
      <c r="N791" s="158" t="s">
        <v>46</v>
      </c>
      <c r="O791" s="159">
        <v>0.3</v>
      </c>
      <c r="P791" s="159">
        <f>O791*H791</f>
        <v>34.08</v>
      </c>
      <c r="Q791" s="159">
        <v>0</v>
      </c>
      <c r="R791" s="159">
        <f>Q791*H791</f>
        <v>0</v>
      </c>
      <c r="S791" s="159">
        <v>0</v>
      </c>
      <c r="T791" s="160">
        <f>S791*H791</f>
        <v>0</v>
      </c>
      <c r="AR791" s="22" t="s">
        <v>163</v>
      </c>
      <c r="AT791" s="22" t="s">
        <v>152</v>
      </c>
      <c r="AU791" s="22" t="s">
        <v>84</v>
      </c>
      <c r="AY791" s="22" t="s">
        <v>148</v>
      </c>
      <c r="BE791" s="161">
        <f>IF(N791="základní",J791,0)</f>
        <v>9496.9599999999991</v>
      </c>
      <c r="BF791" s="161">
        <f>IF(N791="snížená",J791,0)</f>
        <v>0</v>
      </c>
      <c r="BG791" s="161">
        <f>IF(N791="zákl. přenesená",J791,0)</f>
        <v>0</v>
      </c>
      <c r="BH791" s="161">
        <f>IF(N791="sníž. přenesená",J791,0)</f>
        <v>0</v>
      </c>
      <c r="BI791" s="161">
        <f>IF(N791="nulová",J791,0)</f>
        <v>0</v>
      </c>
      <c r="BJ791" s="22" t="s">
        <v>22</v>
      </c>
      <c r="BK791" s="161">
        <f>ROUND(I791*H791,2)</f>
        <v>9496.9599999999991</v>
      </c>
      <c r="BL791" s="22" t="s">
        <v>163</v>
      </c>
      <c r="BM791" s="22" t="s">
        <v>1475</v>
      </c>
    </row>
    <row r="792" spans="2:65" s="1" customFormat="1" ht="13.5">
      <c r="B792" s="36"/>
      <c r="D792" s="162" t="s">
        <v>159</v>
      </c>
      <c r="F792" s="163" t="s">
        <v>1476</v>
      </c>
      <c r="L792" s="36"/>
      <c r="M792" s="164"/>
      <c r="N792" s="37"/>
      <c r="O792" s="37"/>
      <c r="P792" s="37"/>
      <c r="Q792" s="37"/>
      <c r="R792" s="37"/>
      <c r="S792" s="37"/>
      <c r="T792" s="65"/>
      <c r="AT792" s="22" t="s">
        <v>159</v>
      </c>
      <c r="AU792" s="22" t="s">
        <v>84</v>
      </c>
    </row>
    <row r="793" spans="2:65" s="1" customFormat="1" ht="216">
      <c r="B793" s="36"/>
      <c r="D793" s="162" t="s">
        <v>241</v>
      </c>
      <c r="F793" s="165" t="s">
        <v>1469</v>
      </c>
      <c r="L793" s="36"/>
      <c r="M793" s="164"/>
      <c r="N793" s="37"/>
      <c r="O793" s="37"/>
      <c r="P793" s="37"/>
      <c r="Q793" s="37"/>
      <c r="R793" s="37"/>
      <c r="S793" s="37"/>
      <c r="T793" s="65"/>
      <c r="AT793" s="22" t="s">
        <v>241</v>
      </c>
      <c r="AU793" s="22" t="s">
        <v>84</v>
      </c>
    </row>
    <row r="794" spans="2:65" s="1" customFormat="1" ht="40.5">
      <c r="B794" s="36"/>
      <c r="D794" s="162" t="s">
        <v>161</v>
      </c>
      <c r="F794" s="165" t="s">
        <v>1477</v>
      </c>
      <c r="L794" s="36"/>
      <c r="M794" s="164"/>
      <c r="N794" s="37"/>
      <c r="O794" s="37"/>
      <c r="P794" s="37"/>
      <c r="Q794" s="37"/>
      <c r="R794" s="37"/>
      <c r="S794" s="37"/>
      <c r="T794" s="65"/>
      <c r="AT794" s="22" t="s">
        <v>161</v>
      </c>
      <c r="AU794" s="22" t="s">
        <v>84</v>
      </c>
    </row>
    <row r="795" spans="2:65" s="11" customFormat="1" ht="13.5">
      <c r="B795" s="169"/>
      <c r="D795" s="162" t="s">
        <v>267</v>
      </c>
      <c r="E795" s="170" t="s">
        <v>5</v>
      </c>
      <c r="F795" s="171" t="s">
        <v>1471</v>
      </c>
      <c r="H795" s="172">
        <v>113.6</v>
      </c>
      <c r="L795" s="169"/>
      <c r="M795" s="173"/>
      <c r="N795" s="174"/>
      <c r="O795" s="174"/>
      <c r="P795" s="174"/>
      <c r="Q795" s="174"/>
      <c r="R795" s="174"/>
      <c r="S795" s="174"/>
      <c r="T795" s="175"/>
      <c r="AT795" s="170" t="s">
        <v>267</v>
      </c>
      <c r="AU795" s="170" t="s">
        <v>84</v>
      </c>
      <c r="AV795" s="11" t="s">
        <v>84</v>
      </c>
      <c r="AW795" s="11" t="s">
        <v>38</v>
      </c>
      <c r="AX795" s="11" t="s">
        <v>22</v>
      </c>
      <c r="AY795" s="170" t="s">
        <v>148</v>
      </c>
    </row>
    <row r="796" spans="2:65" s="1" customFormat="1" ht="25.5" customHeight="1">
      <c r="B796" s="150"/>
      <c r="C796" s="151" t="s">
        <v>1478</v>
      </c>
      <c r="D796" s="151" t="s">
        <v>152</v>
      </c>
      <c r="E796" s="152" t="s">
        <v>1479</v>
      </c>
      <c r="F796" s="153" t="s">
        <v>1480</v>
      </c>
      <c r="G796" s="154" t="s">
        <v>251</v>
      </c>
      <c r="H796" s="155">
        <v>26.216000000000001</v>
      </c>
      <c r="I796" s="156">
        <v>329</v>
      </c>
      <c r="J796" s="156">
        <f>ROUND(I796*H796,2)</f>
        <v>8625.06</v>
      </c>
      <c r="K796" s="153" t="s">
        <v>191</v>
      </c>
      <c r="L796" s="36"/>
      <c r="M796" s="157" t="s">
        <v>5</v>
      </c>
      <c r="N796" s="158" t="s">
        <v>46</v>
      </c>
      <c r="O796" s="159">
        <v>0.2</v>
      </c>
      <c r="P796" s="159">
        <f>O796*H796</f>
        <v>5.2432000000000007</v>
      </c>
      <c r="Q796" s="159">
        <v>1.58E-3</v>
      </c>
      <c r="R796" s="159">
        <f>Q796*H796</f>
        <v>4.1421280000000005E-2</v>
      </c>
      <c r="S796" s="159">
        <v>0</v>
      </c>
      <c r="T796" s="160">
        <f>S796*H796</f>
        <v>0</v>
      </c>
      <c r="AR796" s="22" t="s">
        <v>163</v>
      </c>
      <c r="AT796" s="22" t="s">
        <v>152</v>
      </c>
      <c r="AU796" s="22" t="s">
        <v>84</v>
      </c>
      <c r="AY796" s="22" t="s">
        <v>148</v>
      </c>
      <c r="BE796" s="161">
        <f>IF(N796="základní",J796,0)</f>
        <v>8625.06</v>
      </c>
      <c r="BF796" s="161">
        <f>IF(N796="snížená",J796,0)</f>
        <v>0</v>
      </c>
      <c r="BG796" s="161">
        <f>IF(N796="zákl. přenesená",J796,0)</f>
        <v>0</v>
      </c>
      <c r="BH796" s="161">
        <f>IF(N796="sníž. přenesená",J796,0)</f>
        <v>0</v>
      </c>
      <c r="BI796" s="161">
        <f>IF(N796="nulová",J796,0)</f>
        <v>0</v>
      </c>
      <c r="BJ796" s="22" t="s">
        <v>22</v>
      </c>
      <c r="BK796" s="161">
        <f>ROUND(I796*H796,2)</f>
        <v>8625.06</v>
      </c>
      <c r="BL796" s="22" t="s">
        <v>163</v>
      </c>
      <c r="BM796" s="22" t="s">
        <v>1481</v>
      </c>
    </row>
    <row r="797" spans="2:65" s="1" customFormat="1" ht="27">
      <c r="B797" s="36"/>
      <c r="D797" s="162" t="s">
        <v>159</v>
      </c>
      <c r="F797" s="163" t="s">
        <v>1482</v>
      </c>
      <c r="L797" s="36"/>
      <c r="M797" s="164"/>
      <c r="N797" s="37"/>
      <c r="O797" s="37"/>
      <c r="P797" s="37"/>
      <c r="Q797" s="37"/>
      <c r="R797" s="37"/>
      <c r="S797" s="37"/>
      <c r="T797" s="65"/>
      <c r="AT797" s="22" t="s">
        <v>159</v>
      </c>
      <c r="AU797" s="22" t="s">
        <v>84</v>
      </c>
    </row>
    <row r="798" spans="2:65" s="1" customFormat="1" ht="40.5">
      <c r="B798" s="36"/>
      <c r="D798" s="162" t="s">
        <v>161</v>
      </c>
      <c r="F798" s="165" t="s">
        <v>1483</v>
      </c>
      <c r="L798" s="36"/>
      <c r="M798" s="164"/>
      <c r="N798" s="37"/>
      <c r="O798" s="37"/>
      <c r="P798" s="37"/>
      <c r="Q798" s="37"/>
      <c r="R798" s="37"/>
      <c r="S798" s="37"/>
      <c r="T798" s="65"/>
      <c r="AT798" s="22" t="s">
        <v>161</v>
      </c>
      <c r="AU798" s="22" t="s">
        <v>84</v>
      </c>
    </row>
    <row r="799" spans="2:65" s="11" customFormat="1" ht="13.5">
      <c r="B799" s="169"/>
      <c r="D799" s="162" t="s">
        <v>267</v>
      </c>
      <c r="E799" s="170" t="s">
        <v>5</v>
      </c>
      <c r="F799" s="171" t="s">
        <v>1484</v>
      </c>
      <c r="H799" s="172">
        <v>15.782999999999999</v>
      </c>
      <c r="L799" s="169"/>
      <c r="M799" s="173"/>
      <c r="N799" s="174"/>
      <c r="O799" s="174"/>
      <c r="P799" s="174"/>
      <c r="Q799" s="174"/>
      <c r="R799" s="174"/>
      <c r="S799" s="174"/>
      <c r="T799" s="175"/>
      <c r="AT799" s="170" t="s">
        <v>267</v>
      </c>
      <c r="AU799" s="170" t="s">
        <v>84</v>
      </c>
      <c r="AV799" s="11" t="s">
        <v>84</v>
      </c>
      <c r="AW799" s="11" t="s">
        <v>38</v>
      </c>
      <c r="AX799" s="11" t="s">
        <v>75</v>
      </c>
      <c r="AY799" s="170" t="s">
        <v>148</v>
      </c>
    </row>
    <row r="800" spans="2:65" s="11" customFormat="1" ht="13.5">
      <c r="B800" s="169"/>
      <c r="D800" s="162" t="s">
        <v>267</v>
      </c>
      <c r="E800" s="170" t="s">
        <v>5</v>
      </c>
      <c r="F800" s="171" t="s">
        <v>1485</v>
      </c>
      <c r="H800" s="172">
        <v>10.433</v>
      </c>
      <c r="L800" s="169"/>
      <c r="M800" s="173"/>
      <c r="N800" s="174"/>
      <c r="O800" s="174"/>
      <c r="P800" s="174"/>
      <c r="Q800" s="174"/>
      <c r="R800" s="174"/>
      <c r="S800" s="174"/>
      <c r="T800" s="175"/>
      <c r="AT800" s="170" t="s">
        <v>267</v>
      </c>
      <c r="AU800" s="170" t="s">
        <v>84</v>
      </c>
      <c r="AV800" s="11" t="s">
        <v>84</v>
      </c>
      <c r="AW800" s="11" t="s">
        <v>38</v>
      </c>
      <c r="AX800" s="11" t="s">
        <v>75</v>
      </c>
      <c r="AY800" s="170" t="s">
        <v>148</v>
      </c>
    </row>
    <row r="801" spans="2:65" s="12" customFormat="1" ht="13.5">
      <c r="B801" s="176"/>
      <c r="D801" s="162" t="s">
        <v>267</v>
      </c>
      <c r="E801" s="177" t="s">
        <v>5</v>
      </c>
      <c r="F801" s="178" t="s">
        <v>271</v>
      </c>
      <c r="H801" s="179">
        <v>26.216000000000001</v>
      </c>
      <c r="L801" s="176"/>
      <c r="M801" s="180"/>
      <c r="N801" s="181"/>
      <c r="O801" s="181"/>
      <c r="P801" s="181"/>
      <c r="Q801" s="181"/>
      <c r="R801" s="181"/>
      <c r="S801" s="181"/>
      <c r="T801" s="182"/>
      <c r="AT801" s="177" t="s">
        <v>267</v>
      </c>
      <c r="AU801" s="177" t="s">
        <v>84</v>
      </c>
      <c r="AV801" s="12" t="s">
        <v>163</v>
      </c>
      <c r="AW801" s="12" t="s">
        <v>38</v>
      </c>
      <c r="AX801" s="12" t="s">
        <v>22</v>
      </c>
      <c r="AY801" s="177" t="s">
        <v>148</v>
      </c>
    </row>
    <row r="802" spans="2:65" s="1" customFormat="1" ht="16.5" customHeight="1">
      <c r="B802" s="150"/>
      <c r="C802" s="151" t="s">
        <v>1486</v>
      </c>
      <c r="D802" s="151" t="s">
        <v>152</v>
      </c>
      <c r="E802" s="152" t="s">
        <v>1487</v>
      </c>
      <c r="F802" s="153" t="s">
        <v>1488</v>
      </c>
      <c r="G802" s="154" t="s">
        <v>238</v>
      </c>
      <c r="H802" s="155">
        <v>3</v>
      </c>
      <c r="I802" s="156">
        <v>484</v>
      </c>
      <c r="J802" s="156">
        <f>ROUND(I802*H802,2)</f>
        <v>1452</v>
      </c>
      <c r="K802" s="153" t="s">
        <v>191</v>
      </c>
      <c r="L802" s="36"/>
      <c r="M802" s="157" t="s">
        <v>5</v>
      </c>
      <c r="N802" s="158" t="s">
        <v>46</v>
      </c>
      <c r="O802" s="159">
        <v>0.8</v>
      </c>
      <c r="P802" s="159">
        <f>O802*H802</f>
        <v>2.4000000000000004</v>
      </c>
      <c r="Q802" s="159">
        <v>0</v>
      </c>
      <c r="R802" s="159">
        <f>Q802*H802</f>
        <v>0</v>
      </c>
      <c r="S802" s="159">
        <v>0.48199999999999998</v>
      </c>
      <c r="T802" s="160">
        <f>S802*H802</f>
        <v>1.446</v>
      </c>
      <c r="AR802" s="22" t="s">
        <v>163</v>
      </c>
      <c r="AT802" s="22" t="s">
        <v>152</v>
      </c>
      <c r="AU802" s="22" t="s">
        <v>84</v>
      </c>
      <c r="AY802" s="22" t="s">
        <v>148</v>
      </c>
      <c r="BE802" s="161">
        <f>IF(N802="základní",J802,0)</f>
        <v>1452</v>
      </c>
      <c r="BF802" s="161">
        <f>IF(N802="snížená",J802,0)</f>
        <v>0</v>
      </c>
      <c r="BG802" s="161">
        <f>IF(N802="zákl. přenesená",J802,0)</f>
        <v>0</v>
      </c>
      <c r="BH802" s="161">
        <f>IF(N802="sníž. přenesená",J802,0)</f>
        <v>0</v>
      </c>
      <c r="BI802" s="161">
        <f>IF(N802="nulová",J802,0)</f>
        <v>0</v>
      </c>
      <c r="BJ802" s="22" t="s">
        <v>22</v>
      </c>
      <c r="BK802" s="161">
        <f>ROUND(I802*H802,2)</f>
        <v>1452</v>
      </c>
      <c r="BL802" s="22" t="s">
        <v>163</v>
      </c>
      <c r="BM802" s="22" t="s">
        <v>1489</v>
      </c>
    </row>
    <row r="803" spans="2:65" s="1" customFormat="1" ht="13.5">
      <c r="B803" s="36"/>
      <c r="D803" s="162" t="s">
        <v>159</v>
      </c>
      <c r="F803" s="163" t="s">
        <v>1490</v>
      </c>
      <c r="L803" s="36"/>
      <c r="M803" s="164"/>
      <c r="N803" s="37"/>
      <c r="O803" s="37"/>
      <c r="P803" s="37"/>
      <c r="Q803" s="37"/>
      <c r="R803" s="37"/>
      <c r="S803" s="37"/>
      <c r="T803" s="65"/>
      <c r="AT803" s="22" t="s">
        <v>159</v>
      </c>
      <c r="AU803" s="22" t="s">
        <v>84</v>
      </c>
    </row>
    <row r="804" spans="2:65" s="1" customFormat="1" ht="67.5">
      <c r="B804" s="36"/>
      <c r="D804" s="162" t="s">
        <v>241</v>
      </c>
      <c r="F804" s="165" t="s">
        <v>1491</v>
      </c>
      <c r="L804" s="36"/>
      <c r="M804" s="164"/>
      <c r="N804" s="37"/>
      <c r="O804" s="37"/>
      <c r="P804" s="37"/>
      <c r="Q804" s="37"/>
      <c r="R804" s="37"/>
      <c r="S804" s="37"/>
      <c r="T804" s="65"/>
      <c r="AT804" s="22" t="s">
        <v>241</v>
      </c>
      <c r="AU804" s="22" t="s">
        <v>84</v>
      </c>
    </row>
    <row r="805" spans="2:65" s="1" customFormat="1" ht="27">
      <c r="B805" s="36"/>
      <c r="D805" s="162" t="s">
        <v>161</v>
      </c>
      <c r="F805" s="165" t="s">
        <v>1492</v>
      </c>
      <c r="L805" s="36"/>
      <c r="M805" s="164"/>
      <c r="N805" s="37"/>
      <c r="O805" s="37"/>
      <c r="P805" s="37"/>
      <c r="Q805" s="37"/>
      <c r="R805" s="37"/>
      <c r="S805" s="37"/>
      <c r="T805" s="65"/>
      <c r="AT805" s="22" t="s">
        <v>161</v>
      </c>
      <c r="AU805" s="22" t="s">
        <v>84</v>
      </c>
    </row>
    <row r="806" spans="2:65" s="1" customFormat="1" ht="16.5" customHeight="1">
      <c r="B806" s="150"/>
      <c r="C806" s="151" t="s">
        <v>1493</v>
      </c>
      <c r="D806" s="151" t="s">
        <v>152</v>
      </c>
      <c r="E806" s="152" t="s">
        <v>1494</v>
      </c>
      <c r="F806" s="153" t="s">
        <v>1495</v>
      </c>
      <c r="G806" s="154" t="s">
        <v>251</v>
      </c>
      <c r="H806" s="155">
        <v>294.3</v>
      </c>
      <c r="I806" s="156">
        <v>99.5</v>
      </c>
      <c r="J806" s="156">
        <f>ROUND(I806*H806,2)</f>
        <v>29282.85</v>
      </c>
      <c r="K806" s="153" t="s">
        <v>191</v>
      </c>
      <c r="L806" s="36"/>
      <c r="M806" s="157" t="s">
        <v>5</v>
      </c>
      <c r="N806" s="158" t="s">
        <v>46</v>
      </c>
      <c r="O806" s="159">
        <v>0.27300000000000002</v>
      </c>
      <c r="P806" s="159">
        <f>O806*H806</f>
        <v>80.343900000000005</v>
      </c>
      <c r="Q806" s="159">
        <v>0</v>
      </c>
      <c r="R806" s="159">
        <f>Q806*H806</f>
        <v>0</v>
      </c>
      <c r="S806" s="159">
        <v>0</v>
      </c>
      <c r="T806" s="160">
        <f>S806*H806</f>
        <v>0</v>
      </c>
      <c r="AR806" s="22" t="s">
        <v>163</v>
      </c>
      <c r="AT806" s="22" t="s">
        <v>152</v>
      </c>
      <c r="AU806" s="22" t="s">
        <v>84</v>
      </c>
      <c r="AY806" s="22" t="s">
        <v>148</v>
      </c>
      <c r="BE806" s="161">
        <f>IF(N806="základní",J806,0)</f>
        <v>29282.85</v>
      </c>
      <c r="BF806" s="161">
        <f>IF(N806="snížená",J806,0)</f>
        <v>0</v>
      </c>
      <c r="BG806" s="161">
        <f>IF(N806="zákl. přenesená",J806,0)</f>
        <v>0</v>
      </c>
      <c r="BH806" s="161">
        <f>IF(N806="sníž. přenesená",J806,0)</f>
        <v>0</v>
      </c>
      <c r="BI806" s="161">
        <f>IF(N806="nulová",J806,0)</f>
        <v>0</v>
      </c>
      <c r="BJ806" s="22" t="s">
        <v>22</v>
      </c>
      <c r="BK806" s="161">
        <f>ROUND(I806*H806,2)</f>
        <v>29282.85</v>
      </c>
      <c r="BL806" s="22" t="s">
        <v>163</v>
      </c>
      <c r="BM806" s="22" t="s">
        <v>1496</v>
      </c>
    </row>
    <row r="807" spans="2:65" s="1" customFormat="1" ht="13.5">
      <c r="B807" s="36"/>
      <c r="D807" s="162" t="s">
        <v>159</v>
      </c>
      <c r="F807" s="163" t="s">
        <v>1495</v>
      </c>
      <c r="L807" s="36"/>
      <c r="M807" s="164"/>
      <c r="N807" s="37"/>
      <c r="O807" s="37"/>
      <c r="P807" s="37"/>
      <c r="Q807" s="37"/>
      <c r="R807" s="37"/>
      <c r="S807" s="37"/>
      <c r="T807" s="65"/>
      <c r="AT807" s="22" t="s">
        <v>159</v>
      </c>
      <c r="AU807" s="22" t="s">
        <v>84</v>
      </c>
    </row>
    <row r="808" spans="2:65" s="1" customFormat="1" ht="67.5">
      <c r="B808" s="36"/>
      <c r="D808" s="162" t="s">
        <v>241</v>
      </c>
      <c r="F808" s="165" t="s">
        <v>1497</v>
      </c>
      <c r="L808" s="36"/>
      <c r="M808" s="164"/>
      <c r="N808" s="37"/>
      <c r="O808" s="37"/>
      <c r="P808" s="37"/>
      <c r="Q808" s="37"/>
      <c r="R808" s="37"/>
      <c r="S808" s="37"/>
      <c r="T808" s="65"/>
      <c r="AT808" s="22" t="s">
        <v>241</v>
      </c>
      <c r="AU808" s="22" t="s">
        <v>84</v>
      </c>
    </row>
    <row r="809" spans="2:65" s="1" customFormat="1" ht="40.5">
      <c r="B809" s="36"/>
      <c r="D809" s="162" t="s">
        <v>161</v>
      </c>
      <c r="F809" s="165" t="s">
        <v>1498</v>
      </c>
      <c r="L809" s="36"/>
      <c r="M809" s="164"/>
      <c r="N809" s="37"/>
      <c r="O809" s="37"/>
      <c r="P809" s="37"/>
      <c r="Q809" s="37"/>
      <c r="R809" s="37"/>
      <c r="S809" s="37"/>
      <c r="T809" s="65"/>
      <c r="AT809" s="22" t="s">
        <v>161</v>
      </c>
      <c r="AU809" s="22" t="s">
        <v>84</v>
      </c>
    </row>
    <row r="810" spans="2:65" s="11" customFormat="1" ht="13.5">
      <c r="B810" s="169"/>
      <c r="D810" s="162" t="s">
        <v>267</v>
      </c>
      <c r="E810" s="170" t="s">
        <v>5</v>
      </c>
      <c r="F810" s="171" t="s">
        <v>1278</v>
      </c>
      <c r="H810" s="172">
        <v>294.3</v>
      </c>
      <c r="L810" s="169"/>
      <c r="M810" s="173"/>
      <c r="N810" s="174"/>
      <c r="O810" s="174"/>
      <c r="P810" s="174"/>
      <c r="Q810" s="174"/>
      <c r="R810" s="174"/>
      <c r="S810" s="174"/>
      <c r="T810" s="175"/>
      <c r="AT810" s="170" t="s">
        <v>267</v>
      </c>
      <c r="AU810" s="170" t="s">
        <v>84</v>
      </c>
      <c r="AV810" s="11" t="s">
        <v>84</v>
      </c>
      <c r="AW810" s="11" t="s">
        <v>38</v>
      </c>
      <c r="AX810" s="11" t="s">
        <v>22</v>
      </c>
      <c r="AY810" s="170" t="s">
        <v>148</v>
      </c>
    </row>
    <row r="811" spans="2:65" s="10" customFormat="1" ht="22.35" customHeight="1">
      <c r="B811" s="138"/>
      <c r="D811" s="139" t="s">
        <v>74</v>
      </c>
      <c r="E811" s="148" t="s">
        <v>441</v>
      </c>
      <c r="F811" s="148" t="s">
        <v>442</v>
      </c>
      <c r="J811" s="149">
        <f>BK811</f>
        <v>36945.07</v>
      </c>
      <c r="L811" s="138"/>
      <c r="M811" s="142"/>
      <c r="N811" s="143"/>
      <c r="O811" s="143"/>
      <c r="P811" s="144">
        <f>SUM(P812:P870)</f>
        <v>56.727756000000007</v>
      </c>
      <c r="Q811" s="143"/>
      <c r="R811" s="144">
        <f>SUM(R812:R870)</f>
        <v>0.42443839999999999</v>
      </c>
      <c r="S811" s="143"/>
      <c r="T811" s="145">
        <f>SUM(T812:T870)</f>
        <v>0</v>
      </c>
      <c r="AR811" s="139" t="s">
        <v>84</v>
      </c>
      <c r="AT811" s="146" t="s">
        <v>74</v>
      </c>
      <c r="AU811" s="146" t="s">
        <v>84</v>
      </c>
      <c r="AY811" s="139" t="s">
        <v>148</v>
      </c>
      <c r="BK811" s="147">
        <f>SUM(BK812:BK870)</f>
        <v>36945.07</v>
      </c>
    </row>
    <row r="812" spans="2:65" s="1" customFormat="1" ht="16.5" customHeight="1">
      <c r="B812" s="150"/>
      <c r="C812" s="151" t="s">
        <v>1499</v>
      </c>
      <c r="D812" s="151" t="s">
        <v>152</v>
      </c>
      <c r="E812" s="152" t="s">
        <v>1500</v>
      </c>
      <c r="F812" s="153" t="s">
        <v>1501</v>
      </c>
      <c r="G812" s="154" t="s">
        <v>251</v>
      </c>
      <c r="H812" s="155">
        <v>86.254000000000005</v>
      </c>
      <c r="I812" s="156">
        <v>18.399999999999999</v>
      </c>
      <c r="J812" s="156">
        <f>ROUND(I812*H812,2)</f>
        <v>1587.07</v>
      </c>
      <c r="K812" s="153" t="s">
        <v>191</v>
      </c>
      <c r="L812" s="36"/>
      <c r="M812" s="157" t="s">
        <v>5</v>
      </c>
      <c r="N812" s="158" t="s">
        <v>46</v>
      </c>
      <c r="O812" s="159">
        <v>5.3999999999999999E-2</v>
      </c>
      <c r="P812" s="159">
        <f>O812*H812</f>
        <v>4.6577160000000006</v>
      </c>
      <c r="Q812" s="159">
        <v>0</v>
      </c>
      <c r="R812" s="159">
        <f>Q812*H812</f>
        <v>0</v>
      </c>
      <c r="S812" s="159">
        <v>0</v>
      </c>
      <c r="T812" s="160">
        <f>S812*H812</f>
        <v>0</v>
      </c>
      <c r="AR812" s="22" t="s">
        <v>356</v>
      </c>
      <c r="AT812" s="22" t="s">
        <v>152</v>
      </c>
      <c r="AU812" s="22" t="s">
        <v>151</v>
      </c>
      <c r="AY812" s="22" t="s">
        <v>148</v>
      </c>
      <c r="BE812" s="161">
        <f>IF(N812="základní",J812,0)</f>
        <v>1587.07</v>
      </c>
      <c r="BF812" s="161">
        <f>IF(N812="snížená",J812,0)</f>
        <v>0</v>
      </c>
      <c r="BG812" s="161">
        <f>IF(N812="zákl. přenesená",J812,0)</f>
        <v>0</v>
      </c>
      <c r="BH812" s="161">
        <f>IF(N812="sníž. přenesená",J812,0)</f>
        <v>0</v>
      </c>
      <c r="BI812" s="161">
        <f>IF(N812="nulová",J812,0)</f>
        <v>0</v>
      </c>
      <c r="BJ812" s="22" t="s">
        <v>22</v>
      </c>
      <c r="BK812" s="161">
        <f>ROUND(I812*H812,2)</f>
        <v>1587.07</v>
      </c>
      <c r="BL812" s="22" t="s">
        <v>356</v>
      </c>
      <c r="BM812" s="22" t="s">
        <v>1502</v>
      </c>
    </row>
    <row r="813" spans="2:65" s="1" customFormat="1" ht="27">
      <c r="B813" s="36"/>
      <c r="D813" s="162" t="s">
        <v>159</v>
      </c>
      <c r="F813" s="163" t="s">
        <v>1503</v>
      </c>
      <c r="L813" s="36"/>
      <c r="M813" s="164"/>
      <c r="N813" s="37"/>
      <c r="O813" s="37"/>
      <c r="P813" s="37"/>
      <c r="Q813" s="37"/>
      <c r="R813" s="37"/>
      <c r="S813" s="37"/>
      <c r="T813" s="65"/>
      <c r="AT813" s="22" t="s">
        <v>159</v>
      </c>
      <c r="AU813" s="22" t="s">
        <v>151</v>
      </c>
    </row>
    <row r="814" spans="2:65" s="1" customFormat="1" ht="40.5">
      <c r="B814" s="36"/>
      <c r="D814" s="162" t="s">
        <v>241</v>
      </c>
      <c r="F814" s="165" t="s">
        <v>1504</v>
      </c>
      <c r="L814" s="36"/>
      <c r="M814" s="164"/>
      <c r="N814" s="37"/>
      <c r="O814" s="37"/>
      <c r="P814" s="37"/>
      <c r="Q814" s="37"/>
      <c r="R814" s="37"/>
      <c r="S814" s="37"/>
      <c r="T814" s="65"/>
      <c r="AT814" s="22" t="s">
        <v>241</v>
      </c>
      <c r="AU814" s="22" t="s">
        <v>151</v>
      </c>
    </row>
    <row r="815" spans="2:65" s="1" customFormat="1" ht="40.5">
      <c r="B815" s="36"/>
      <c r="D815" s="162" t="s">
        <v>161</v>
      </c>
      <c r="F815" s="165" t="s">
        <v>1505</v>
      </c>
      <c r="L815" s="36"/>
      <c r="M815" s="164"/>
      <c r="N815" s="37"/>
      <c r="O815" s="37"/>
      <c r="P815" s="37"/>
      <c r="Q815" s="37"/>
      <c r="R815" s="37"/>
      <c r="S815" s="37"/>
      <c r="T815" s="65"/>
      <c r="AT815" s="22" t="s">
        <v>161</v>
      </c>
      <c r="AU815" s="22" t="s">
        <v>151</v>
      </c>
    </row>
    <row r="816" spans="2:65" s="11" customFormat="1" ht="13.5">
      <c r="B816" s="169"/>
      <c r="D816" s="162" t="s">
        <v>267</v>
      </c>
      <c r="E816" s="170" t="s">
        <v>5</v>
      </c>
      <c r="F816" s="171" t="s">
        <v>1506</v>
      </c>
      <c r="H816" s="172">
        <v>34.027999999999999</v>
      </c>
      <c r="L816" s="169"/>
      <c r="M816" s="173"/>
      <c r="N816" s="174"/>
      <c r="O816" s="174"/>
      <c r="P816" s="174"/>
      <c r="Q816" s="174"/>
      <c r="R816" s="174"/>
      <c r="S816" s="174"/>
      <c r="T816" s="175"/>
      <c r="AT816" s="170" t="s">
        <v>267</v>
      </c>
      <c r="AU816" s="170" t="s">
        <v>151</v>
      </c>
      <c r="AV816" s="11" t="s">
        <v>84</v>
      </c>
      <c r="AW816" s="11" t="s">
        <v>38</v>
      </c>
      <c r="AX816" s="11" t="s">
        <v>75</v>
      </c>
      <c r="AY816" s="170" t="s">
        <v>148</v>
      </c>
    </row>
    <row r="817" spans="2:65" s="11" customFormat="1" ht="13.5">
      <c r="B817" s="169"/>
      <c r="D817" s="162" t="s">
        <v>267</v>
      </c>
      <c r="E817" s="170" t="s">
        <v>5</v>
      </c>
      <c r="F817" s="171" t="s">
        <v>1507</v>
      </c>
      <c r="H817" s="172">
        <v>52.225999999999999</v>
      </c>
      <c r="L817" s="169"/>
      <c r="M817" s="173"/>
      <c r="N817" s="174"/>
      <c r="O817" s="174"/>
      <c r="P817" s="174"/>
      <c r="Q817" s="174"/>
      <c r="R817" s="174"/>
      <c r="S817" s="174"/>
      <c r="T817" s="175"/>
      <c r="AT817" s="170" t="s">
        <v>267</v>
      </c>
      <c r="AU817" s="170" t="s">
        <v>151</v>
      </c>
      <c r="AV817" s="11" t="s">
        <v>84</v>
      </c>
      <c r="AW817" s="11" t="s">
        <v>38</v>
      </c>
      <c r="AX817" s="11" t="s">
        <v>75</v>
      </c>
      <c r="AY817" s="170" t="s">
        <v>148</v>
      </c>
    </row>
    <row r="818" spans="2:65" s="12" customFormat="1" ht="13.5">
      <c r="B818" s="176"/>
      <c r="D818" s="162" t="s">
        <v>267</v>
      </c>
      <c r="E818" s="177" t="s">
        <v>5</v>
      </c>
      <c r="F818" s="178" t="s">
        <v>271</v>
      </c>
      <c r="H818" s="179">
        <v>86.254000000000005</v>
      </c>
      <c r="L818" s="176"/>
      <c r="M818" s="180"/>
      <c r="N818" s="181"/>
      <c r="O818" s="181"/>
      <c r="P818" s="181"/>
      <c r="Q818" s="181"/>
      <c r="R818" s="181"/>
      <c r="S818" s="181"/>
      <c r="T818" s="182"/>
      <c r="AT818" s="177" t="s">
        <v>267</v>
      </c>
      <c r="AU818" s="177" t="s">
        <v>151</v>
      </c>
      <c r="AV818" s="12" t="s">
        <v>163</v>
      </c>
      <c r="AW818" s="12" t="s">
        <v>38</v>
      </c>
      <c r="AX818" s="12" t="s">
        <v>22</v>
      </c>
      <c r="AY818" s="177" t="s">
        <v>148</v>
      </c>
    </row>
    <row r="819" spans="2:65" s="1" customFormat="1" ht="16.5" customHeight="1">
      <c r="B819" s="150"/>
      <c r="C819" s="186" t="s">
        <v>1508</v>
      </c>
      <c r="D819" s="186" t="s">
        <v>679</v>
      </c>
      <c r="E819" s="187" t="s">
        <v>1509</v>
      </c>
      <c r="F819" s="188" t="s">
        <v>1510</v>
      </c>
      <c r="G819" s="189" t="s">
        <v>374</v>
      </c>
      <c r="H819" s="190">
        <v>4.2999999999999997E-2</v>
      </c>
      <c r="I819" s="191">
        <v>48600</v>
      </c>
      <c r="J819" s="191">
        <f>ROUND(I819*H819,2)</f>
        <v>2089.8000000000002</v>
      </c>
      <c r="K819" s="188" t="s">
        <v>191</v>
      </c>
      <c r="L819" s="192"/>
      <c r="M819" s="193" t="s">
        <v>5</v>
      </c>
      <c r="N819" s="194" t="s">
        <v>46</v>
      </c>
      <c r="O819" s="159">
        <v>0</v>
      </c>
      <c r="P819" s="159">
        <f>O819*H819</f>
        <v>0</v>
      </c>
      <c r="Q819" s="159">
        <v>1</v>
      </c>
      <c r="R819" s="159">
        <f>Q819*H819</f>
        <v>4.2999999999999997E-2</v>
      </c>
      <c r="S819" s="159">
        <v>0</v>
      </c>
      <c r="T819" s="160">
        <f>S819*H819</f>
        <v>0</v>
      </c>
      <c r="AR819" s="22" t="s">
        <v>488</v>
      </c>
      <c r="AT819" s="22" t="s">
        <v>679</v>
      </c>
      <c r="AU819" s="22" t="s">
        <v>151</v>
      </c>
      <c r="AY819" s="22" t="s">
        <v>148</v>
      </c>
      <c r="BE819" s="161">
        <f>IF(N819="základní",J819,0)</f>
        <v>2089.8000000000002</v>
      </c>
      <c r="BF819" s="161">
        <f>IF(N819="snížená",J819,0)</f>
        <v>0</v>
      </c>
      <c r="BG819" s="161">
        <f>IF(N819="zákl. přenesená",J819,0)</f>
        <v>0</v>
      </c>
      <c r="BH819" s="161">
        <f>IF(N819="sníž. přenesená",J819,0)</f>
        <v>0</v>
      </c>
      <c r="BI819" s="161">
        <f>IF(N819="nulová",J819,0)</f>
        <v>0</v>
      </c>
      <c r="BJ819" s="22" t="s">
        <v>22</v>
      </c>
      <c r="BK819" s="161">
        <f>ROUND(I819*H819,2)</f>
        <v>2089.8000000000002</v>
      </c>
      <c r="BL819" s="22" t="s">
        <v>356</v>
      </c>
      <c r="BM819" s="22" t="s">
        <v>1511</v>
      </c>
    </row>
    <row r="820" spans="2:65" s="1" customFormat="1" ht="27">
      <c r="B820" s="36"/>
      <c r="D820" s="162" t="s">
        <v>159</v>
      </c>
      <c r="F820" s="163" t="s">
        <v>1512</v>
      </c>
      <c r="L820" s="36"/>
      <c r="M820" s="164"/>
      <c r="N820" s="37"/>
      <c r="O820" s="37"/>
      <c r="P820" s="37"/>
      <c r="Q820" s="37"/>
      <c r="R820" s="37"/>
      <c r="S820" s="37"/>
      <c r="T820" s="65"/>
      <c r="AT820" s="22" t="s">
        <v>159</v>
      </c>
      <c r="AU820" s="22" t="s">
        <v>151</v>
      </c>
    </row>
    <row r="821" spans="2:65" s="1" customFormat="1" ht="27">
      <c r="B821" s="36"/>
      <c r="D821" s="162" t="s">
        <v>161</v>
      </c>
      <c r="F821" s="165" t="s">
        <v>1513</v>
      </c>
      <c r="L821" s="36"/>
      <c r="M821" s="164"/>
      <c r="N821" s="37"/>
      <c r="O821" s="37"/>
      <c r="P821" s="37"/>
      <c r="Q821" s="37"/>
      <c r="R821" s="37"/>
      <c r="S821" s="37"/>
      <c r="T821" s="65"/>
      <c r="AT821" s="22" t="s">
        <v>161</v>
      </c>
      <c r="AU821" s="22" t="s">
        <v>151</v>
      </c>
    </row>
    <row r="822" spans="2:65" s="11" customFormat="1" ht="13.5">
      <c r="B822" s="169"/>
      <c r="D822" s="162" t="s">
        <v>267</v>
      </c>
      <c r="F822" s="171" t="s">
        <v>1514</v>
      </c>
      <c r="H822" s="172">
        <v>4.2999999999999997E-2</v>
      </c>
      <c r="L822" s="169"/>
      <c r="M822" s="173"/>
      <c r="N822" s="174"/>
      <c r="O822" s="174"/>
      <c r="P822" s="174"/>
      <c r="Q822" s="174"/>
      <c r="R822" s="174"/>
      <c r="S822" s="174"/>
      <c r="T822" s="175"/>
      <c r="AT822" s="170" t="s">
        <v>267</v>
      </c>
      <c r="AU822" s="170" t="s">
        <v>151</v>
      </c>
      <c r="AV822" s="11" t="s">
        <v>84</v>
      </c>
      <c r="AW822" s="11" t="s">
        <v>6</v>
      </c>
      <c r="AX822" s="11" t="s">
        <v>22</v>
      </c>
      <c r="AY822" s="170" t="s">
        <v>148</v>
      </c>
    </row>
    <row r="823" spans="2:65" s="1" customFormat="1" ht="16.5" customHeight="1">
      <c r="B823" s="150"/>
      <c r="C823" s="151" t="s">
        <v>1515</v>
      </c>
      <c r="D823" s="151" t="s">
        <v>152</v>
      </c>
      <c r="E823" s="152" t="s">
        <v>1516</v>
      </c>
      <c r="F823" s="153" t="s">
        <v>1517</v>
      </c>
      <c r="G823" s="154" t="s">
        <v>251</v>
      </c>
      <c r="H823" s="155">
        <v>68.055999999999997</v>
      </c>
      <c r="I823" s="156">
        <v>20.2</v>
      </c>
      <c r="J823" s="156">
        <f>ROUND(I823*H823,2)</f>
        <v>1374.73</v>
      </c>
      <c r="K823" s="153" t="s">
        <v>191</v>
      </c>
      <c r="L823" s="36"/>
      <c r="M823" s="157" t="s">
        <v>5</v>
      </c>
      <c r="N823" s="158" t="s">
        <v>46</v>
      </c>
      <c r="O823" s="159">
        <v>5.8999999999999997E-2</v>
      </c>
      <c r="P823" s="159">
        <f>O823*H823</f>
        <v>4.0153039999999995</v>
      </c>
      <c r="Q823" s="159">
        <v>0</v>
      </c>
      <c r="R823" s="159">
        <f>Q823*H823</f>
        <v>0</v>
      </c>
      <c r="S823" s="159">
        <v>0</v>
      </c>
      <c r="T823" s="160">
        <f>S823*H823</f>
        <v>0</v>
      </c>
      <c r="AR823" s="22" t="s">
        <v>356</v>
      </c>
      <c r="AT823" s="22" t="s">
        <v>152</v>
      </c>
      <c r="AU823" s="22" t="s">
        <v>151</v>
      </c>
      <c r="AY823" s="22" t="s">
        <v>148</v>
      </c>
      <c r="BE823" s="161">
        <f>IF(N823="základní",J823,0)</f>
        <v>1374.73</v>
      </c>
      <c r="BF823" s="161">
        <f>IF(N823="snížená",J823,0)</f>
        <v>0</v>
      </c>
      <c r="BG823" s="161">
        <f>IF(N823="zákl. přenesená",J823,0)</f>
        <v>0</v>
      </c>
      <c r="BH823" s="161">
        <f>IF(N823="sníž. přenesená",J823,0)</f>
        <v>0</v>
      </c>
      <c r="BI823" s="161">
        <f>IF(N823="nulová",J823,0)</f>
        <v>0</v>
      </c>
      <c r="BJ823" s="22" t="s">
        <v>22</v>
      </c>
      <c r="BK823" s="161">
        <f>ROUND(I823*H823,2)</f>
        <v>1374.73</v>
      </c>
      <c r="BL823" s="22" t="s">
        <v>356</v>
      </c>
      <c r="BM823" s="22" t="s">
        <v>1518</v>
      </c>
    </row>
    <row r="824" spans="2:65" s="1" customFormat="1" ht="27">
      <c r="B824" s="36"/>
      <c r="D824" s="162" t="s">
        <v>159</v>
      </c>
      <c r="F824" s="163" t="s">
        <v>1519</v>
      </c>
      <c r="L824" s="36"/>
      <c r="M824" s="164"/>
      <c r="N824" s="37"/>
      <c r="O824" s="37"/>
      <c r="P824" s="37"/>
      <c r="Q824" s="37"/>
      <c r="R824" s="37"/>
      <c r="S824" s="37"/>
      <c r="T824" s="65"/>
      <c r="AT824" s="22" t="s">
        <v>159</v>
      </c>
      <c r="AU824" s="22" t="s">
        <v>151</v>
      </c>
    </row>
    <row r="825" spans="2:65" s="1" customFormat="1" ht="40.5">
      <c r="B825" s="36"/>
      <c r="D825" s="162" t="s">
        <v>241</v>
      </c>
      <c r="F825" s="165" t="s">
        <v>1504</v>
      </c>
      <c r="L825" s="36"/>
      <c r="M825" s="164"/>
      <c r="N825" s="37"/>
      <c r="O825" s="37"/>
      <c r="P825" s="37"/>
      <c r="Q825" s="37"/>
      <c r="R825" s="37"/>
      <c r="S825" s="37"/>
      <c r="T825" s="65"/>
      <c r="AT825" s="22" t="s">
        <v>241</v>
      </c>
      <c r="AU825" s="22" t="s">
        <v>151</v>
      </c>
    </row>
    <row r="826" spans="2:65" s="1" customFormat="1" ht="40.5">
      <c r="B826" s="36"/>
      <c r="D826" s="162" t="s">
        <v>161</v>
      </c>
      <c r="F826" s="165" t="s">
        <v>1520</v>
      </c>
      <c r="L826" s="36"/>
      <c r="M826" s="164"/>
      <c r="N826" s="37"/>
      <c r="O826" s="37"/>
      <c r="P826" s="37"/>
      <c r="Q826" s="37"/>
      <c r="R826" s="37"/>
      <c r="S826" s="37"/>
      <c r="T826" s="65"/>
      <c r="AT826" s="22" t="s">
        <v>161</v>
      </c>
      <c r="AU826" s="22" t="s">
        <v>151</v>
      </c>
    </row>
    <row r="827" spans="2:65" s="11" customFormat="1" ht="13.5">
      <c r="B827" s="169"/>
      <c r="D827" s="162" t="s">
        <v>267</v>
      </c>
      <c r="E827" s="170" t="s">
        <v>5</v>
      </c>
      <c r="F827" s="171" t="s">
        <v>1521</v>
      </c>
      <c r="H827" s="172">
        <v>11.218</v>
      </c>
      <c r="L827" s="169"/>
      <c r="M827" s="173"/>
      <c r="N827" s="174"/>
      <c r="O827" s="174"/>
      <c r="P827" s="174"/>
      <c r="Q827" s="174"/>
      <c r="R827" s="174"/>
      <c r="S827" s="174"/>
      <c r="T827" s="175"/>
      <c r="AT827" s="170" t="s">
        <v>267</v>
      </c>
      <c r="AU827" s="170" t="s">
        <v>151</v>
      </c>
      <c r="AV827" s="11" t="s">
        <v>84</v>
      </c>
      <c r="AW827" s="11" t="s">
        <v>38</v>
      </c>
      <c r="AX827" s="11" t="s">
        <v>75</v>
      </c>
      <c r="AY827" s="170" t="s">
        <v>148</v>
      </c>
    </row>
    <row r="828" spans="2:65" s="11" customFormat="1" ht="13.5">
      <c r="B828" s="169"/>
      <c r="D828" s="162" t="s">
        <v>267</v>
      </c>
      <c r="E828" s="170" t="s">
        <v>5</v>
      </c>
      <c r="F828" s="171" t="s">
        <v>1522</v>
      </c>
      <c r="H828" s="172">
        <v>8.75</v>
      </c>
      <c r="L828" s="169"/>
      <c r="M828" s="173"/>
      <c r="N828" s="174"/>
      <c r="O828" s="174"/>
      <c r="P828" s="174"/>
      <c r="Q828" s="174"/>
      <c r="R828" s="174"/>
      <c r="S828" s="174"/>
      <c r="T828" s="175"/>
      <c r="AT828" s="170" t="s">
        <v>267</v>
      </c>
      <c r="AU828" s="170" t="s">
        <v>151</v>
      </c>
      <c r="AV828" s="11" t="s">
        <v>84</v>
      </c>
      <c r="AW828" s="11" t="s">
        <v>38</v>
      </c>
      <c r="AX828" s="11" t="s">
        <v>75</v>
      </c>
      <c r="AY828" s="170" t="s">
        <v>148</v>
      </c>
    </row>
    <row r="829" spans="2:65" s="11" customFormat="1" ht="13.5">
      <c r="B829" s="169"/>
      <c r="D829" s="162" t="s">
        <v>267</v>
      </c>
      <c r="E829" s="170" t="s">
        <v>5</v>
      </c>
      <c r="F829" s="171" t="s">
        <v>1523</v>
      </c>
      <c r="H829" s="172">
        <v>11.218</v>
      </c>
      <c r="L829" s="169"/>
      <c r="M829" s="173"/>
      <c r="N829" s="174"/>
      <c r="O829" s="174"/>
      <c r="P829" s="174"/>
      <c r="Q829" s="174"/>
      <c r="R829" s="174"/>
      <c r="S829" s="174"/>
      <c r="T829" s="175"/>
      <c r="AT829" s="170" t="s">
        <v>267</v>
      </c>
      <c r="AU829" s="170" t="s">
        <v>151</v>
      </c>
      <c r="AV829" s="11" t="s">
        <v>84</v>
      </c>
      <c r="AW829" s="11" t="s">
        <v>38</v>
      </c>
      <c r="AX829" s="11" t="s">
        <v>75</v>
      </c>
      <c r="AY829" s="170" t="s">
        <v>148</v>
      </c>
    </row>
    <row r="830" spans="2:65" s="11" customFormat="1" ht="13.5">
      <c r="B830" s="169"/>
      <c r="D830" s="162" t="s">
        <v>267</v>
      </c>
      <c r="E830" s="170" t="s">
        <v>5</v>
      </c>
      <c r="F830" s="171" t="s">
        <v>1524</v>
      </c>
      <c r="H830" s="172">
        <v>8.75</v>
      </c>
      <c r="L830" s="169"/>
      <c r="M830" s="173"/>
      <c r="N830" s="174"/>
      <c r="O830" s="174"/>
      <c r="P830" s="174"/>
      <c r="Q830" s="174"/>
      <c r="R830" s="174"/>
      <c r="S830" s="174"/>
      <c r="T830" s="175"/>
      <c r="AT830" s="170" t="s">
        <v>267</v>
      </c>
      <c r="AU830" s="170" t="s">
        <v>151</v>
      </c>
      <c r="AV830" s="11" t="s">
        <v>84</v>
      </c>
      <c r="AW830" s="11" t="s">
        <v>38</v>
      </c>
      <c r="AX830" s="11" t="s">
        <v>75</v>
      </c>
      <c r="AY830" s="170" t="s">
        <v>148</v>
      </c>
    </row>
    <row r="831" spans="2:65" s="11" customFormat="1" ht="13.5">
      <c r="B831" s="169"/>
      <c r="D831" s="162" t="s">
        <v>267</v>
      </c>
      <c r="E831" s="170" t="s">
        <v>5</v>
      </c>
      <c r="F831" s="171" t="s">
        <v>1525</v>
      </c>
      <c r="H831" s="172">
        <v>1.8</v>
      </c>
      <c r="L831" s="169"/>
      <c r="M831" s="173"/>
      <c r="N831" s="174"/>
      <c r="O831" s="174"/>
      <c r="P831" s="174"/>
      <c r="Q831" s="174"/>
      <c r="R831" s="174"/>
      <c r="S831" s="174"/>
      <c r="T831" s="175"/>
      <c r="AT831" s="170" t="s">
        <v>267</v>
      </c>
      <c r="AU831" s="170" t="s">
        <v>151</v>
      </c>
      <c r="AV831" s="11" t="s">
        <v>84</v>
      </c>
      <c r="AW831" s="11" t="s">
        <v>38</v>
      </c>
      <c r="AX831" s="11" t="s">
        <v>75</v>
      </c>
      <c r="AY831" s="170" t="s">
        <v>148</v>
      </c>
    </row>
    <row r="832" spans="2:65" s="11" customFormat="1" ht="13.5">
      <c r="B832" s="169"/>
      <c r="D832" s="162" t="s">
        <v>267</v>
      </c>
      <c r="E832" s="170" t="s">
        <v>5</v>
      </c>
      <c r="F832" s="171" t="s">
        <v>1526</v>
      </c>
      <c r="H832" s="172">
        <v>1.8</v>
      </c>
      <c r="L832" s="169"/>
      <c r="M832" s="173"/>
      <c r="N832" s="174"/>
      <c r="O832" s="174"/>
      <c r="P832" s="174"/>
      <c r="Q832" s="174"/>
      <c r="R832" s="174"/>
      <c r="S832" s="174"/>
      <c r="T832" s="175"/>
      <c r="AT832" s="170" t="s">
        <v>267</v>
      </c>
      <c r="AU832" s="170" t="s">
        <v>151</v>
      </c>
      <c r="AV832" s="11" t="s">
        <v>84</v>
      </c>
      <c r="AW832" s="11" t="s">
        <v>38</v>
      </c>
      <c r="AX832" s="11" t="s">
        <v>75</v>
      </c>
      <c r="AY832" s="170" t="s">
        <v>148</v>
      </c>
    </row>
    <row r="833" spans="2:65" s="11" customFormat="1" ht="13.5">
      <c r="B833" s="169"/>
      <c r="D833" s="162" t="s">
        <v>267</v>
      </c>
      <c r="E833" s="170" t="s">
        <v>5</v>
      </c>
      <c r="F833" s="171" t="s">
        <v>1527</v>
      </c>
      <c r="H833" s="172">
        <v>6.9550000000000001</v>
      </c>
      <c r="L833" s="169"/>
      <c r="M833" s="173"/>
      <c r="N833" s="174"/>
      <c r="O833" s="174"/>
      <c r="P833" s="174"/>
      <c r="Q833" s="174"/>
      <c r="R833" s="174"/>
      <c r="S833" s="174"/>
      <c r="T833" s="175"/>
      <c r="AT833" s="170" t="s">
        <v>267</v>
      </c>
      <c r="AU833" s="170" t="s">
        <v>151</v>
      </c>
      <c r="AV833" s="11" t="s">
        <v>84</v>
      </c>
      <c r="AW833" s="11" t="s">
        <v>38</v>
      </c>
      <c r="AX833" s="11" t="s">
        <v>75</v>
      </c>
      <c r="AY833" s="170" t="s">
        <v>148</v>
      </c>
    </row>
    <row r="834" spans="2:65" s="11" customFormat="1" ht="13.5">
      <c r="B834" s="169"/>
      <c r="D834" s="162" t="s">
        <v>267</v>
      </c>
      <c r="E834" s="170" t="s">
        <v>5</v>
      </c>
      <c r="F834" s="171" t="s">
        <v>1528</v>
      </c>
      <c r="H834" s="172">
        <v>2.9</v>
      </c>
      <c r="L834" s="169"/>
      <c r="M834" s="173"/>
      <c r="N834" s="174"/>
      <c r="O834" s="174"/>
      <c r="P834" s="174"/>
      <c r="Q834" s="174"/>
      <c r="R834" s="174"/>
      <c r="S834" s="174"/>
      <c r="T834" s="175"/>
      <c r="AT834" s="170" t="s">
        <v>267</v>
      </c>
      <c r="AU834" s="170" t="s">
        <v>151</v>
      </c>
      <c r="AV834" s="11" t="s">
        <v>84</v>
      </c>
      <c r="AW834" s="11" t="s">
        <v>38</v>
      </c>
      <c r="AX834" s="11" t="s">
        <v>75</v>
      </c>
      <c r="AY834" s="170" t="s">
        <v>148</v>
      </c>
    </row>
    <row r="835" spans="2:65" s="11" customFormat="1" ht="13.5">
      <c r="B835" s="169"/>
      <c r="D835" s="162" t="s">
        <v>267</v>
      </c>
      <c r="E835" s="170" t="s">
        <v>5</v>
      </c>
      <c r="F835" s="171" t="s">
        <v>1529</v>
      </c>
      <c r="H835" s="172">
        <v>11.765000000000001</v>
      </c>
      <c r="L835" s="169"/>
      <c r="M835" s="173"/>
      <c r="N835" s="174"/>
      <c r="O835" s="174"/>
      <c r="P835" s="174"/>
      <c r="Q835" s="174"/>
      <c r="R835" s="174"/>
      <c r="S835" s="174"/>
      <c r="T835" s="175"/>
      <c r="AT835" s="170" t="s">
        <v>267</v>
      </c>
      <c r="AU835" s="170" t="s">
        <v>151</v>
      </c>
      <c r="AV835" s="11" t="s">
        <v>84</v>
      </c>
      <c r="AW835" s="11" t="s">
        <v>38</v>
      </c>
      <c r="AX835" s="11" t="s">
        <v>75</v>
      </c>
      <c r="AY835" s="170" t="s">
        <v>148</v>
      </c>
    </row>
    <row r="836" spans="2:65" s="11" customFormat="1" ht="13.5">
      <c r="B836" s="169"/>
      <c r="D836" s="162" t="s">
        <v>267</v>
      </c>
      <c r="E836" s="170" t="s">
        <v>5</v>
      </c>
      <c r="F836" s="171" t="s">
        <v>1530</v>
      </c>
      <c r="H836" s="172">
        <v>2.9</v>
      </c>
      <c r="L836" s="169"/>
      <c r="M836" s="173"/>
      <c r="N836" s="174"/>
      <c r="O836" s="174"/>
      <c r="P836" s="174"/>
      <c r="Q836" s="174"/>
      <c r="R836" s="174"/>
      <c r="S836" s="174"/>
      <c r="T836" s="175"/>
      <c r="AT836" s="170" t="s">
        <v>267</v>
      </c>
      <c r="AU836" s="170" t="s">
        <v>151</v>
      </c>
      <c r="AV836" s="11" t="s">
        <v>84</v>
      </c>
      <c r="AW836" s="11" t="s">
        <v>38</v>
      </c>
      <c r="AX836" s="11" t="s">
        <v>75</v>
      </c>
      <c r="AY836" s="170" t="s">
        <v>148</v>
      </c>
    </row>
    <row r="837" spans="2:65" s="12" customFormat="1" ht="13.5">
      <c r="B837" s="176"/>
      <c r="D837" s="162" t="s">
        <v>267</v>
      </c>
      <c r="E837" s="177" t="s">
        <v>5</v>
      </c>
      <c r="F837" s="178" t="s">
        <v>271</v>
      </c>
      <c r="H837" s="179">
        <v>68.055999999999997</v>
      </c>
      <c r="L837" s="176"/>
      <c r="M837" s="180"/>
      <c r="N837" s="181"/>
      <c r="O837" s="181"/>
      <c r="P837" s="181"/>
      <c r="Q837" s="181"/>
      <c r="R837" s="181"/>
      <c r="S837" s="181"/>
      <c r="T837" s="182"/>
      <c r="AT837" s="177" t="s">
        <v>267</v>
      </c>
      <c r="AU837" s="177" t="s">
        <v>151</v>
      </c>
      <c r="AV837" s="12" t="s">
        <v>163</v>
      </c>
      <c r="AW837" s="12" t="s">
        <v>38</v>
      </c>
      <c r="AX837" s="12" t="s">
        <v>22</v>
      </c>
      <c r="AY837" s="177" t="s">
        <v>148</v>
      </c>
    </row>
    <row r="838" spans="2:65" s="1" customFormat="1" ht="16.5" customHeight="1">
      <c r="B838" s="150"/>
      <c r="C838" s="186" t="s">
        <v>1531</v>
      </c>
      <c r="D838" s="186" t="s">
        <v>679</v>
      </c>
      <c r="E838" s="187" t="s">
        <v>1532</v>
      </c>
      <c r="F838" s="188" t="s">
        <v>1533</v>
      </c>
      <c r="G838" s="189" t="s">
        <v>374</v>
      </c>
      <c r="H838" s="190">
        <v>6.8000000000000005E-2</v>
      </c>
      <c r="I838" s="191">
        <v>43500</v>
      </c>
      <c r="J838" s="191">
        <f>ROUND(I838*H838,2)</f>
        <v>2958</v>
      </c>
      <c r="K838" s="188" t="s">
        <v>191</v>
      </c>
      <c r="L838" s="192"/>
      <c r="M838" s="193" t="s">
        <v>5</v>
      </c>
      <c r="N838" s="194" t="s">
        <v>46</v>
      </c>
      <c r="O838" s="159">
        <v>0</v>
      </c>
      <c r="P838" s="159">
        <f>O838*H838</f>
        <v>0</v>
      </c>
      <c r="Q838" s="159">
        <v>1</v>
      </c>
      <c r="R838" s="159">
        <f>Q838*H838</f>
        <v>6.8000000000000005E-2</v>
      </c>
      <c r="S838" s="159">
        <v>0</v>
      </c>
      <c r="T838" s="160">
        <f>S838*H838</f>
        <v>0</v>
      </c>
      <c r="AR838" s="22" t="s">
        <v>488</v>
      </c>
      <c r="AT838" s="22" t="s">
        <v>679</v>
      </c>
      <c r="AU838" s="22" t="s">
        <v>151</v>
      </c>
      <c r="AY838" s="22" t="s">
        <v>148</v>
      </c>
      <c r="BE838" s="161">
        <f>IF(N838="základní",J838,0)</f>
        <v>2958</v>
      </c>
      <c r="BF838" s="161">
        <f>IF(N838="snížená",J838,0)</f>
        <v>0</v>
      </c>
      <c r="BG838" s="161">
        <f>IF(N838="zákl. přenesená",J838,0)</f>
        <v>0</v>
      </c>
      <c r="BH838" s="161">
        <f>IF(N838="sníž. přenesená",J838,0)</f>
        <v>0</v>
      </c>
      <c r="BI838" s="161">
        <f>IF(N838="nulová",J838,0)</f>
        <v>0</v>
      </c>
      <c r="BJ838" s="22" t="s">
        <v>22</v>
      </c>
      <c r="BK838" s="161">
        <f>ROUND(I838*H838,2)</f>
        <v>2958</v>
      </c>
      <c r="BL838" s="22" t="s">
        <v>356</v>
      </c>
      <c r="BM838" s="22" t="s">
        <v>1534</v>
      </c>
    </row>
    <row r="839" spans="2:65" s="1" customFormat="1" ht="27">
      <c r="B839" s="36"/>
      <c r="D839" s="162" t="s">
        <v>159</v>
      </c>
      <c r="F839" s="163" t="s">
        <v>1535</v>
      </c>
      <c r="L839" s="36"/>
      <c r="M839" s="164"/>
      <c r="N839" s="37"/>
      <c r="O839" s="37"/>
      <c r="P839" s="37"/>
      <c r="Q839" s="37"/>
      <c r="R839" s="37"/>
      <c r="S839" s="37"/>
      <c r="T839" s="65"/>
      <c r="AT839" s="22" t="s">
        <v>159</v>
      </c>
      <c r="AU839" s="22" t="s">
        <v>151</v>
      </c>
    </row>
    <row r="840" spans="2:65" s="1" customFormat="1" ht="27">
      <c r="B840" s="36"/>
      <c r="D840" s="162" t="s">
        <v>161</v>
      </c>
      <c r="F840" s="165" t="s">
        <v>1536</v>
      </c>
      <c r="L840" s="36"/>
      <c r="M840" s="164"/>
      <c r="N840" s="37"/>
      <c r="O840" s="37"/>
      <c r="P840" s="37"/>
      <c r="Q840" s="37"/>
      <c r="R840" s="37"/>
      <c r="S840" s="37"/>
      <c r="T840" s="65"/>
      <c r="AT840" s="22" t="s">
        <v>161</v>
      </c>
      <c r="AU840" s="22" t="s">
        <v>151</v>
      </c>
    </row>
    <row r="841" spans="2:65" s="11" customFormat="1" ht="13.5">
      <c r="B841" s="169"/>
      <c r="D841" s="162" t="s">
        <v>267</v>
      </c>
      <c r="F841" s="171" t="s">
        <v>1537</v>
      </c>
      <c r="H841" s="172">
        <v>6.8000000000000005E-2</v>
      </c>
      <c r="L841" s="169"/>
      <c r="M841" s="173"/>
      <c r="N841" s="174"/>
      <c r="O841" s="174"/>
      <c r="P841" s="174"/>
      <c r="Q841" s="174"/>
      <c r="R841" s="174"/>
      <c r="S841" s="174"/>
      <c r="T841" s="175"/>
      <c r="AT841" s="170" t="s">
        <v>267</v>
      </c>
      <c r="AU841" s="170" t="s">
        <v>151</v>
      </c>
      <c r="AV841" s="11" t="s">
        <v>84</v>
      </c>
      <c r="AW841" s="11" t="s">
        <v>6</v>
      </c>
      <c r="AX841" s="11" t="s">
        <v>22</v>
      </c>
      <c r="AY841" s="170" t="s">
        <v>148</v>
      </c>
    </row>
    <row r="842" spans="2:65" s="1" customFormat="1" ht="16.5" customHeight="1">
      <c r="B842" s="150"/>
      <c r="C842" s="151" t="s">
        <v>1538</v>
      </c>
      <c r="D842" s="151" t="s">
        <v>152</v>
      </c>
      <c r="E842" s="152" t="s">
        <v>1539</v>
      </c>
      <c r="F842" s="153" t="s">
        <v>1540</v>
      </c>
      <c r="G842" s="154" t="s">
        <v>251</v>
      </c>
      <c r="H842" s="155">
        <v>52.225999999999999</v>
      </c>
      <c r="I842" s="156">
        <v>98.1</v>
      </c>
      <c r="J842" s="156">
        <f>ROUND(I842*H842,2)</f>
        <v>5123.37</v>
      </c>
      <c r="K842" s="153" t="s">
        <v>191</v>
      </c>
      <c r="L842" s="36"/>
      <c r="M842" s="157" t="s">
        <v>5</v>
      </c>
      <c r="N842" s="158" t="s">
        <v>46</v>
      </c>
      <c r="O842" s="159">
        <v>0.26</v>
      </c>
      <c r="P842" s="159">
        <f>O842*H842</f>
        <v>13.578760000000001</v>
      </c>
      <c r="Q842" s="159">
        <v>4.0000000000000002E-4</v>
      </c>
      <c r="R842" s="159">
        <f>Q842*H842</f>
        <v>2.08904E-2</v>
      </c>
      <c r="S842" s="159">
        <v>0</v>
      </c>
      <c r="T842" s="160">
        <f>S842*H842</f>
        <v>0</v>
      </c>
      <c r="AR842" s="22" t="s">
        <v>356</v>
      </c>
      <c r="AT842" s="22" t="s">
        <v>152</v>
      </c>
      <c r="AU842" s="22" t="s">
        <v>151</v>
      </c>
      <c r="AY842" s="22" t="s">
        <v>148</v>
      </c>
      <c r="BE842" s="161">
        <f>IF(N842="základní",J842,0)</f>
        <v>5123.37</v>
      </c>
      <c r="BF842" s="161">
        <f>IF(N842="snížená",J842,0)</f>
        <v>0</v>
      </c>
      <c r="BG842" s="161">
        <f>IF(N842="zákl. přenesená",J842,0)</f>
        <v>0</v>
      </c>
      <c r="BH842" s="161">
        <f>IF(N842="sníž. přenesená",J842,0)</f>
        <v>0</v>
      </c>
      <c r="BI842" s="161">
        <f>IF(N842="nulová",J842,0)</f>
        <v>0</v>
      </c>
      <c r="BJ842" s="22" t="s">
        <v>22</v>
      </c>
      <c r="BK842" s="161">
        <f>ROUND(I842*H842,2)</f>
        <v>5123.37</v>
      </c>
      <c r="BL842" s="22" t="s">
        <v>356</v>
      </c>
      <c r="BM842" s="22" t="s">
        <v>1541</v>
      </c>
    </row>
    <row r="843" spans="2:65" s="1" customFormat="1" ht="13.5">
      <c r="B843" s="36"/>
      <c r="D843" s="162" t="s">
        <v>159</v>
      </c>
      <c r="F843" s="163" t="s">
        <v>1542</v>
      </c>
      <c r="L843" s="36"/>
      <c r="M843" s="164"/>
      <c r="N843" s="37"/>
      <c r="O843" s="37"/>
      <c r="P843" s="37"/>
      <c r="Q843" s="37"/>
      <c r="R843" s="37"/>
      <c r="S843" s="37"/>
      <c r="T843" s="65"/>
      <c r="AT843" s="22" t="s">
        <v>159</v>
      </c>
      <c r="AU843" s="22" t="s">
        <v>151</v>
      </c>
    </row>
    <row r="844" spans="2:65" s="1" customFormat="1" ht="40.5">
      <c r="B844" s="36"/>
      <c r="D844" s="162" t="s">
        <v>241</v>
      </c>
      <c r="F844" s="165" t="s">
        <v>1543</v>
      </c>
      <c r="L844" s="36"/>
      <c r="M844" s="164"/>
      <c r="N844" s="37"/>
      <c r="O844" s="37"/>
      <c r="P844" s="37"/>
      <c r="Q844" s="37"/>
      <c r="R844" s="37"/>
      <c r="S844" s="37"/>
      <c r="T844" s="65"/>
      <c r="AT844" s="22" t="s">
        <v>241</v>
      </c>
      <c r="AU844" s="22" t="s">
        <v>151</v>
      </c>
    </row>
    <row r="845" spans="2:65" s="1" customFormat="1" ht="40.5">
      <c r="B845" s="36"/>
      <c r="D845" s="162" t="s">
        <v>161</v>
      </c>
      <c r="F845" s="165" t="s">
        <v>1544</v>
      </c>
      <c r="L845" s="36"/>
      <c r="M845" s="164"/>
      <c r="N845" s="37"/>
      <c r="O845" s="37"/>
      <c r="P845" s="37"/>
      <c r="Q845" s="37"/>
      <c r="R845" s="37"/>
      <c r="S845" s="37"/>
      <c r="T845" s="65"/>
      <c r="AT845" s="22" t="s">
        <v>161</v>
      </c>
      <c r="AU845" s="22" t="s">
        <v>151</v>
      </c>
    </row>
    <row r="846" spans="2:65" s="11" customFormat="1" ht="13.5">
      <c r="B846" s="169"/>
      <c r="D846" s="162" t="s">
        <v>267</v>
      </c>
      <c r="E846" s="170" t="s">
        <v>5</v>
      </c>
      <c r="F846" s="171" t="s">
        <v>1545</v>
      </c>
      <c r="H846" s="172">
        <v>17.388000000000002</v>
      </c>
      <c r="L846" s="169"/>
      <c r="M846" s="173"/>
      <c r="N846" s="174"/>
      <c r="O846" s="174"/>
      <c r="P846" s="174"/>
      <c r="Q846" s="174"/>
      <c r="R846" s="174"/>
      <c r="S846" s="174"/>
      <c r="T846" s="175"/>
      <c r="AT846" s="170" t="s">
        <v>267</v>
      </c>
      <c r="AU846" s="170" t="s">
        <v>151</v>
      </c>
      <c r="AV846" s="11" t="s">
        <v>84</v>
      </c>
      <c r="AW846" s="11" t="s">
        <v>38</v>
      </c>
      <c r="AX846" s="11" t="s">
        <v>75</v>
      </c>
      <c r="AY846" s="170" t="s">
        <v>148</v>
      </c>
    </row>
    <row r="847" spans="2:65" s="11" customFormat="1" ht="13.5">
      <c r="B847" s="169"/>
      <c r="D847" s="162" t="s">
        <v>267</v>
      </c>
      <c r="E847" s="170" t="s">
        <v>5</v>
      </c>
      <c r="F847" s="171" t="s">
        <v>1546</v>
      </c>
      <c r="H847" s="172">
        <v>12.038</v>
      </c>
      <c r="L847" s="169"/>
      <c r="M847" s="173"/>
      <c r="N847" s="174"/>
      <c r="O847" s="174"/>
      <c r="P847" s="174"/>
      <c r="Q847" s="174"/>
      <c r="R847" s="174"/>
      <c r="S847" s="174"/>
      <c r="T847" s="175"/>
      <c r="AT847" s="170" t="s">
        <v>267</v>
      </c>
      <c r="AU847" s="170" t="s">
        <v>151</v>
      </c>
      <c r="AV847" s="11" t="s">
        <v>84</v>
      </c>
      <c r="AW847" s="11" t="s">
        <v>38</v>
      </c>
      <c r="AX847" s="11" t="s">
        <v>75</v>
      </c>
      <c r="AY847" s="170" t="s">
        <v>148</v>
      </c>
    </row>
    <row r="848" spans="2:65" s="11" customFormat="1" ht="13.5">
      <c r="B848" s="169"/>
      <c r="D848" s="162" t="s">
        <v>267</v>
      </c>
      <c r="E848" s="170" t="s">
        <v>5</v>
      </c>
      <c r="F848" s="171" t="s">
        <v>1547</v>
      </c>
      <c r="H848" s="172">
        <v>0.9</v>
      </c>
      <c r="L848" s="169"/>
      <c r="M848" s="173"/>
      <c r="N848" s="174"/>
      <c r="O848" s="174"/>
      <c r="P848" s="174"/>
      <c r="Q848" s="174"/>
      <c r="R848" s="174"/>
      <c r="S848" s="174"/>
      <c r="T848" s="175"/>
      <c r="AT848" s="170" t="s">
        <v>267</v>
      </c>
      <c r="AU848" s="170" t="s">
        <v>151</v>
      </c>
      <c r="AV848" s="11" t="s">
        <v>84</v>
      </c>
      <c r="AW848" s="11" t="s">
        <v>38</v>
      </c>
      <c r="AX848" s="11" t="s">
        <v>75</v>
      </c>
      <c r="AY848" s="170" t="s">
        <v>148</v>
      </c>
    </row>
    <row r="849" spans="2:65" s="11" customFormat="1" ht="13.5">
      <c r="B849" s="169"/>
      <c r="D849" s="162" t="s">
        <v>267</v>
      </c>
      <c r="E849" s="170" t="s">
        <v>5</v>
      </c>
      <c r="F849" s="171" t="s">
        <v>1548</v>
      </c>
      <c r="H849" s="172">
        <v>0.9</v>
      </c>
      <c r="L849" s="169"/>
      <c r="M849" s="173"/>
      <c r="N849" s="174"/>
      <c r="O849" s="174"/>
      <c r="P849" s="174"/>
      <c r="Q849" s="174"/>
      <c r="R849" s="174"/>
      <c r="S849" s="174"/>
      <c r="T849" s="175"/>
      <c r="AT849" s="170" t="s">
        <v>267</v>
      </c>
      <c r="AU849" s="170" t="s">
        <v>151</v>
      </c>
      <c r="AV849" s="11" t="s">
        <v>84</v>
      </c>
      <c r="AW849" s="11" t="s">
        <v>38</v>
      </c>
      <c r="AX849" s="11" t="s">
        <v>75</v>
      </c>
      <c r="AY849" s="170" t="s">
        <v>148</v>
      </c>
    </row>
    <row r="850" spans="2:65" s="11" customFormat="1" ht="13.5">
      <c r="B850" s="169"/>
      <c r="D850" s="162" t="s">
        <v>267</v>
      </c>
      <c r="E850" s="170" t="s">
        <v>5</v>
      </c>
      <c r="F850" s="171" t="s">
        <v>1549</v>
      </c>
      <c r="H850" s="172">
        <v>7.5</v>
      </c>
      <c r="L850" s="169"/>
      <c r="M850" s="173"/>
      <c r="N850" s="174"/>
      <c r="O850" s="174"/>
      <c r="P850" s="174"/>
      <c r="Q850" s="174"/>
      <c r="R850" s="174"/>
      <c r="S850" s="174"/>
      <c r="T850" s="175"/>
      <c r="AT850" s="170" t="s">
        <v>267</v>
      </c>
      <c r="AU850" s="170" t="s">
        <v>151</v>
      </c>
      <c r="AV850" s="11" t="s">
        <v>84</v>
      </c>
      <c r="AW850" s="11" t="s">
        <v>38</v>
      </c>
      <c r="AX850" s="11" t="s">
        <v>75</v>
      </c>
      <c r="AY850" s="170" t="s">
        <v>148</v>
      </c>
    </row>
    <row r="851" spans="2:65" s="11" customFormat="1" ht="13.5">
      <c r="B851" s="169"/>
      <c r="D851" s="162" t="s">
        <v>267</v>
      </c>
      <c r="E851" s="170" t="s">
        <v>5</v>
      </c>
      <c r="F851" s="171" t="s">
        <v>1550</v>
      </c>
      <c r="H851" s="172">
        <v>13.5</v>
      </c>
      <c r="L851" s="169"/>
      <c r="M851" s="173"/>
      <c r="N851" s="174"/>
      <c r="O851" s="174"/>
      <c r="P851" s="174"/>
      <c r="Q851" s="174"/>
      <c r="R851" s="174"/>
      <c r="S851" s="174"/>
      <c r="T851" s="175"/>
      <c r="AT851" s="170" t="s">
        <v>267</v>
      </c>
      <c r="AU851" s="170" t="s">
        <v>151</v>
      </c>
      <c r="AV851" s="11" t="s">
        <v>84</v>
      </c>
      <c r="AW851" s="11" t="s">
        <v>38</v>
      </c>
      <c r="AX851" s="11" t="s">
        <v>75</v>
      </c>
      <c r="AY851" s="170" t="s">
        <v>148</v>
      </c>
    </row>
    <row r="852" spans="2:65" s="12" customFormat="1" ht="13.5">
      <c r="B852" s="176"/>
      <c r="D852" s="162" t="s">
        <v>267</v>
      </c>
      <c r="E852" s="177" t="s">
        <v>5</v>
      </c>
      <c r="F852" s="178" t="s">
        <v>271</v>
      </c>
      <c r="H852" s="179">
        <v>52.225999999999999</v>
      </c>
      <c r="L852" s="176"/>
      <c r="M852" s="180"/>
      <c r="N852" s="181"/>
      <c r="O852" s="181"/>
      <c r="P852" s="181"/>
      <c r="Q852" s="181"/>
      <c r="R852" s="181"/>
      <c r="S852" s="181"/>
      <c r="T852" s="182"/>
      <c r="AT852" s="177" t="s">
        <v>267</v>
      </c>
      <c r="AU852" s="177" t="s">
        <v>151</v>
      </c>
      <c r="AV852" s="12" t="s">
        <v>163</v>
      </c>
      <c r="AW852" s="12" t="s">
        <v>38</v>
      </c>
      <c r="AX852" s="12" t="s">
        <v>22</v>
      </c>
      <c r="AY852" s="177" t="s">
        <v>148</v>
      </c>
    </row>
    <row r="853" spans="2:65" s="1" customFormat="1" ht="16.5" customHeight="1">
      <c r="B853" s="150"/>
      <c r="C853" s="186" t="s">
        <v>1551</v>
      </c>
      <c r="D853" s="186" t="s">
        <v>679</v>
      </c>
      <c r="E853" s="187" t="s">
        <v>1552</v>
      </c>
      <c r="F853" s="188" t="s">
        <v>1553</v>
      </c>
      <c r="G853" s="189" t="s">
        <v>251</v>
      </c>
      <c r="H853" s="190">
        <v>60.06</v>
      </c>
      <c r="I853" s="191">
        <v>96.7</v>
      </c>
      <c r="J853" s="191">
        <f>ROUND(I853*H853,2)</f>
        <v>5807.8</v>
      </c>
      <c r="K853" s="188" t="s">
        <v>191</v>
      </c>
      <c r="L853" s="192"/>
      <c r="M853" s="193" t="s">
        <v>5</v>
      </c>
      <c r="N853" s="194" t="s">
        <v>46</v>
      </c>
      <c r="O853" s="159">
        <v>0</v>
      </c>
      <c r="P853" s="159">
        <f>O853*H853</f>
        <v>0</v>
      </c>
      <c r="Q853" s="159">
        <v>3.8800000000000002E-3</v>
      </c>
      <c r="R853" s="159">
        <f>Q853*H853</f>
        <v>0.23303280000000001</v>
      </c>
      <c r="S853" s="159">
        <v>0</v>
      </c>
      <c r="T853" s="160">
        <f>S853*H853</f>
        <v>0</v>
      </c>
      <c r="AR853" s="22" t="s">
        <v>488</v>
      </c>
      <c r="AT853" s="22" t="s">
        <v>679</v>
      </c>
      <c r="AU853" s="22" t="s">
        <v>151</v>
      </c>
      <c r="AY853" s="22" t="s">
        <v>148</v>
      </c>
      <c r="BE853" s="161">
        <f>IF(N853="základní",J853,0)</f>
        <v>5807.8</v>
      </c>
      <c r="BF853" s="161">
        <f>IF(N853="snížená",J853,0)</f>
        <v>0</v>
      </c>
      <c r="BG853" s="161">
        <f>IF(N853="zákl. přenesená",J853,0)</f>
        <v>0</v>
      </c>
      <c r="BH853" s="161">
        <f>IF(N853="sníž. přenesená",J853,0)</f>
        <v>0</v>
      </c>
      <c r="BI853" s="161">
        <f>IF(N853="nulová",J853,0)</f>
        <v>0</v>
      </c>
      <c r="BJ853" s="22" t="s">
        <v>22</v>
      </c>
      <c r="BK853" s="161">
        <f>ROUND(I853*H853,2)</f>
        <v>5807.8</v>
      </c>
      <c r="BL853" s="22" t="s">
        <v>356</v>
      </c>
      <c r="BM853" s="22" t="s">
        <v>1554</v>
      </c>
    </row>
    <row r="854" spans="2:65" s="1" customFormat="1" ht="13.5">
      <c r="B854" s="36"/>
      <c r="D854" s="162" t="s">
        <v>159</v>
      </c>
      <c r="F854" s="163" t="s">
        <v>1553</v>
      </c>
      <c r="L854" s="36"/>
      <c r="M854" s="164"/>
      <c r="N854" s="37"/>
      <c r="O854" s="37"/>
      <c r="P854" s="37"/>
      <c r="Q854" s="37"/>
      <c r="R854" s="37"/>
      <c r="S854" s="37"/>
      <c r="T854" s="65"/>
      <c r="AT854" s="22" t="s">
        <v>159</v>
      </c>
      <c r="AU854" s="22" t="s">
        <v>151</v>
      </c>
    </row>
    <row r="855" spans="2:65" s="1" customFormat="1" ht="27">
      <c r="B855" s="36"/>
      <c r="D855" s="162" t="s">
        <v>161</v>
      </c>
      <c r="F855" s="165" t="s">
        <v>1555</v>
      </c>
      <c r="L855" s="36"/>
      <c r="M855" s="164"/>
      <c r="N855" s="37"/>
      <c r="O855" s="37"/>
      <c r="P855" s="37"/>
      <c r="Q855" s="37"/>
      <c r="R855" s="37"/>
      <c r="S855" s="37"/>
      <c r="T855" s="65"/>
      <c r="AT855" s="22" t="s">
        <v>161</v>
      </c>
      <c r="AU855" s="22" t="s">
        <v>151</v>
      </c>
    </row>
    <row r="856" spans="2:65" s="11" customFormat="1" ht="13.5">
      <c r="B856" s="169"/>
      <c r="D856" s="162" t="s">
        <v>267</v>
      </c>
      <c r="F856" s="171" t="s">
        <v>1556</v>
      </c>
      <c r="H856" s="172">
        <v>60.06</v>
      </c>
      <c r="L856" s="169"/>
      <c r="M856" s="173"/>
      <c r="N856" s="174"/>
      <c r="O856" s="174"/>
      <c r="P856" s="174"/>
      <c r="Q856" s="174"/>
      <c r="R856" s="174"/>
      <c r="S856" s="174"/>
      <c r="T856" s="175"/>
      <c r="AT856" s="170" t="s">
        <v>267</v>
      </c>
      <c r="AU856" s="170" t="s">
        <v>151</v>
      </c>
      <c r="AV856" s="11" t="s">
        <v>84</v>
      </c>
      <c r="AW856" s="11" t="s">
        <v>6</v>
      </c>
      <c r="AX856" s="11" t="s">
        <v>22</v>
      </c>
      <c r="AY856" s="170" t="s">
        <v>148</v>
      </c>
    </row>
    <row r="857" spans="2:65" s="1" customFormat="1" ht="16.5" customHeight="1">
      <c r="B857" s="150"/>
      <c r="C857" s="151" t="s">
        <v>1557</v>
      </c>
      <c r="D857" s="151" t="s">
        <v>152</v>
      </c>
      <c r="E857" s="152" t="s">
        <v>1558</v>
      </c>
      <c r="F857" s="153" t="s">
        <v>1559</v>
      </c>
      <c r="G857" s="154" t="s">
        <v>251</v>
      </c>
      <c r="H857" s="155">
        <v>172.50800000000001</v>
      </c>
      <c r="I857" s="156">
        <v>76.099999999999994</v>
      </c>
      <c r="J857" s="156">
        <f>ROUND(I857*H857,2)</f>
        <v>13127.86</v>
      </c>
      <c r="K857" s="153" t="s">
        <v>191</v>
      </c>
      <c r="L857" s="36"/>
      <c r="M857" s="157" t="s">
        <v>5</v>
      </c>
      <c r="N857" s="158" t="s">
        <v>46</v>
      </c>
      <c r="O857" s="159">
        <v>0.19600000000000001</v>
      </c>
      <c r="P857" s="159">
        <f>O857*H857</f>
        <v>33.811568000000001</v>
      </c>
      <c r="Q857" s="159">
        <v>0</v>
      </c>
      <c r="R857" s="159">
        <f>Q857*H857</f>
        <v>0</v>
      </c>
      <c r="S857" s="159">
        <v>0</v>
      </c>
      <c r="T857" s="160">
        <f>S857*H857</f>
        <v>0</v>
      </c>
      <c r="AR857" s="22" t="s">
        <v>356</v>
      </c>
      <c r="AT857" s="22" t="s">
        <v>152</v>
      </c>
      <c r="AU857" s="22" t="s">
        <v>151</v>
      </c>
      <c r="AY857" s="22" t="s">
        <v>148</v>
      </c>
      <c r="BE857" s="161">
        <f>IF(N857="základní",J857,0)</f>
        <v>13127.86</v>
      </c>
      <c r="BF857" s="161">
        <f>IF(N857="snížená",J857,0)</f>
        <v>0</v>
      </c>
      <c r="BG857" s="161">
        <f>IF(N857="zákl. přenesená",J857,0)</f>
        <v>0</v>
      </c>
      <c r="BH857" s="161">
        <f>IF(N857="sníž. přenesená",J857,0)</f>
        <v>0</v>
      </c>
      <c r="BI857" s="161">
        <f>IF(N857="nulová",J857,0)</f>
        <v>0</v>
      </c>
      <c r="BJ857" s="22" t="s">
        <v>22</v>
      </c>
      <c r="BK857" s="161">
        <f>ROUND(I857*H857,2)</f>
        <v>13127.86</v>
      </c>
      <c r="BL857" s="22" t="s">
        <v>356</v>
      </c>
      <c r="BM857" s="22" t="s">
        <v>1560</v>
      </c>
    </row>
    <row r="858" spans="2:65" s="1" customFormat="1" ht="27">
      <c r="B858" s="36"/>
      <c r="D858" s="162" t="s">
        <v>159</v>
      </c>
      <c r="F858" s="163" t="s">
        <v>1561</v>
      </c>
      <c r="L858" s="36"/>
      <c r="M858" s="164"/>
      <c r="N858" s="37"/>
      <c r="O858" s="37"/>
      <c r="P858" s="37"/>
      <c r="Q858" s="37"/>
      <c r="R858" s="37"/>
      <c r="S858" s="37"/>
      <c r="T858" s="65"/>
      <c r="AT858" s="22" t="s">
        <v>159</v>
      </c>
      <c r="AU858" s="22" t="s">
        <v>151</v>
      </c>
    </row>
    <row r="859" spans="2:65" s="1" customFormat="1" ht="67.5">
      <c r="B859" s="36"/>
      <c r="D859" s="162" t="s">
        <v>241</v>
      </c>
      <c r="F859" s="165" t="s">
        <v>1562</v>
      </c>
      <c r="L859" s="36"/>
      <c r="M859" s="164"/>
      <c r="N859" s="37"/>
      <c r="O859" s="37"/>
      <c r="P859" s="37"/>
      <c r="Q859" s="37"/>
      <c r="R859" s="37"/>
      <c r="S859" s="37"/>
      <c r="T859" s="65"/>
      <c r="AT859" s="22" t="s">
        <v>241</v>
      </c>
      <c r="AU859" s="22" t="s">
        <v>151</v>
      </c>
    </row>
    <row r="860" spans="2:65" s="1" customFormat="1" ht="27">
      <c r="B860" s="36"/>
      <c r="D860" s="162" t="s">
        <v>161</v>
      </c>
      <c r="F860" s="165" t="s">
        <v>1563</v>
      </c>
      <c r="L860" s="36"/>
      <c r="M860" s="164"/>
      <c r="N860" s="37"/>
      <c r="O860" s="37"/>
      <c r="P860" s="37"/>
      <c r="Q860" s="37"/>
      <c r="R860" s="37"/>
      <c r="S860" s="37"/>
      <c r="T860" s="65"/>
      <c r="AT860" s="22" t="s">
        <v>161</v>
      </c>
      <c r="AU860" s="22" t="s">
        <v>151</v>
      </c>
    </row>
    <row r="861" spans="2:65" s="11" customFormat="1" ht="13.5">
      <c r="B861" s="169"/>
      <c r="D861" s="162" t="s">
        <v>267</v>
      </c>
      <c r="E861" s="170" t="s">
        <v>5</v>
      </c>
      <c r="F861" s="171" t="s">
        <v>1564</v>
      </c>
      <c r="H861" s="172">
        <v>68.055999999999997</v>
      </c>
      <c r="L861" s="169"/>
      <c r="M861" s="173"/>
      <c r="N861" s="174"/>
      <c r="O861" s="174"/>
      <c r="P861" s="174"/>
      <c r="Q861" s="174"/>
      <c r="R861" s="174"/>
      <c r="S861" s="174"/>
      <c r="T861" s="175"/>
      <c r="AT861" s="170" t="s">
        <v>267</v>
      </c>
      <c r="AU861" s="170" t="s">
        <v>151</v>
      </c>
      <c r="AV861" s="11" t="s">
        <v>84</v>
      </c>
      <c r="AW861" s="11" t="s">
        <v>38</v>
      </c>
      <c r="AX861" s="11" t="s">
        <v>75</v>
      </c>
      <c r="AY861" s="170" t="s">
        <v>148</v>
      </c>
    </row>
    <row r="862" spans="2:65" s="11" customFormat="1" ht="13.5">
      <c r="B862" s="169"/>
      <c r="D862" s="162" t="s">
        <v>267</v>
      </c>
      <c r="E862" s="170" t="s">
        <v>5</v>
      </c>
      <c r="F862" s="171" t="s">
        <v>1565</v>
      </c>
      <c r="H862" s="172">
        <v>104.452</v>
      </c>
      <c r="L862" s="169"/>
      <c r="M862" s="173"/>
      <c r="N862" s="174"/>
      <c r="O862" s="174"/>
      <c r="P862" s="174"/>
      <c r="Q862" s="174"/>
      <c r="R862" s="174"/>
      <c r="S862" s="174"/>
      <c r="T862" s="175"/>
      <c r="AT862" s="170" t="s">
        <v>267</v>
      </c>
      <c r="AU862" s="170" t="s">
        <v>151</v>
      </c>
      <c r="AV862" s="11" t="s">
        <v>84</v>
      </c>
      <c r="AW862" s="11" t="s">
        <v>38</v>
      </c>
      <c r="AX862" s="11" t="s">
        <v>75</v>
      </c>
      <c r="AY862" s="170" t="s">
        <v>148</v>
      </c>
    </row>
    <row r="863" spans="2:65" s="12" customFormat="1" ht="13.5">
      <c r="B863" s="176"/>
      <c r="D863" s="162" t="s">
        <v>267</v>
      </c>
      <c r="E863" s="177" t="s">
        <v>5</v>
      </c>
      <c r="F863" s="178" t="s">
        <v>271</v>
      </c>
      <c r="H863" s="179">
        <v>172.50800000000001</v>
      </c>
      <c r="L863" s="176"/>
      <c r="M863" s="180"/>
      <c r="N863" s="181"/>
      <c r="O863" s="181"/>
      <c r="P863" s="181"/>
      <c r="Q863" s="181"/>
      <c r="R863" s="181"/>
      <c r="S863" s="181"/>
      <c r="T863" s="182"/>
      <c r="AT863" s="177" t="s">
        <v>267</v>
      </c>
      <c r="AU863" s="177" t="s">
        <v>151</v>
      </c>
      <c r="AV863" s="12" t="s">
        <v>163</v>
      </c>
      <c r="AW863" s="12" t="s">
        <v>38</v>
      </c>
      <c r="AX863" s="12" t="s">
        <v>22</v>
      </c>
      <c r="AY863" s="177" t="s">
        <v>148</v>
      </c>
    </row>
    <row r="864" spans="2:65" s="1" customFormat="1" ht="16.5" customHeight="1">
      <c r="B864" s="150"/>
      <c r="C864" s="186" t="s">
        <v>1566</v>
      </c>
      <c r="D864" s="186" t="s">
        <v>679</v>
      </c>
      <c r="E864" s="187" t="s">
        <v>1567</v>
      </c>
      <c r="F864" s="188" t="s">
        <v>1568</v>
      </c>
      <c r="G864" s="189" t="s">
        <v>251</v>
      </c>
      <c r="H864" s="190">
        <v>198.38399999999999</v>
      </c>
      <c r="I864" s="191">
        <v>22.7</v>
      </c>
      <c r="J864" s="191">
        <f>ROUND(I864*H864,2)</f>
        <v>4503.32</v>
      </c>
      <c r="K864" s="188" t="s">
        <v>191</v>
      </c>
      <c r="L864" s="192"/>
      <c r="M864" s="193" t="s">
        <v>5</v>
      </c>
      <c r="N864" s="194" t="s">
        <v>46</v>
      </c>
      <c r="O864" s="159">
        <v>0</v>
      </c>
      <c r="P864" s="159">
        <f>O864*H864</f>
        <v>0</v>
      </c>
      <c r="Q864" s="159">
        <v>2.9999999999999997E-4</v>
      </c>
      <c r="R864" s="159">
        <f>Q864*H864</f>
        <v>5.951519999999999E-2</v>
      </c>
      <c r="S864" s="159">
        <v>0</v>
      </c>
      <c r="T864" s="160">
        <f>S864*H864</f>
        <v>0</v>
      </c>
      <c r="AR864" s="22" t="s">
        <v>488</v>
      </c>
      <c r="AT864" s="22" t="s">
        <v>679</v>
      </c>
      <c r="AU864" s="22" t="s">
        <v>151</v>
      </c>
      <c r="AY864" s="22" t="s">
        <v>148</v>
      </c>
      <c r="BE864" s="161">
        <f>IF(N864="základní",J864,0)</f>
        <v>4503.32</v>
      </c>
      <c r="BF864" s="161">
        <f>IF(N864="snížená",J864,0)</f>
        <v>0</v>
      </c>
      <c r="BG864" s="161">
        <f>IF(N864="zákl. přenesená",J864,0)</f>
        <v>0</v>
      </c>
      <c r="BH864" s="161">
        <f>IF(N864="sníž. přenesená",J864,0)</f>
        <v>0</v>
      </c>
      <c r="BI864" s="161">
        <f>IF(N864="nulová",J864,0)</f>
        <v>0</v>
      </c>
      <c r="BJ864" s="22" t="s">
        <v>22</v>
      </c>
      <c r="BK864" s="161">
        <f>ROUND(I864*H864,2)</f>
        <v>4503.32</v>
      </c>
      <c r="BL864" s="22" t="s">
        <v>356</v>
      </c>
      <c r="BM864" s="22" t="s">
        <v>1569</v>
      </c>
    </row>
    <row r="865" spans="2:65" s="1" customFormat="1" ht="13.5">
      <c r="B865" s="36"/>
      <c r="D865" s="162" t="s">
        <v>159</v>
      </c>
      <c r="F865" s="163" t="s">
        <v>1568</v>
      </c>
      <c r="L865" s="36"/>
      <c r="M865" s="164"/>
      <c r="N865" s="37"/>
      <c r="O865" s="37"/>
      <c r="P865" s="37"/>
      <c r="Q865" s="37"/>
      <c r="R865" s="37"/>
      <c r="S865" s="37"/>
      <c r="T865" s="65"/>
      <c r="AT865" s="22" t="s">
        <v>159</v>
      </c>
      <c r="AU865" s="22" t="s">
        <v>151</v>
      </c>
    </row>
    <row r="866" spans="2:65" s="1" customFormat="1" ht="27">
      <c r="B866" s="36"/>
      <c r="D866" s="162" t="s">
        <v>161</v>
      </c>
      <c r="F866" s="165" t="s">
        <v>1555</v>
      </c>
      <c r="L866" s="36"/>
      <c r="M866" s="164"/>
      <c r="N866" s="37"/>
      <c r="O866" s="37"/>
      <c r="P866" s="37"/>
      <c r="Q866" s="37"/>
      <c r="R866" s="37"/>
      <c r="S866" s="37"/>
      <c r="T866" s="65"/>
      <c r="AT866" s="22" t="s">
        <v>161</v>
      </c>
      <c r="AU866" s="22" t="s">
        <v>151</v>
      </c>
    </row>
    <row r="867" spans="2:65" s="11" customFormat="1" ht="13.5">
      <c r="B867" s="169"/>
      <c r="D867" s="162" t="s">
        <v>267</v>
      </c>
      <c r="F867" s="171" t="s">
        <v>1570</v>
      </c>
      <c r="H867" s="172">
        <v>198.38399999999999</v>
      </c>
      <c r="L867" s="169"/>
      <c r="M867" s="173"/>
      <c r="N867" s="174"/>
      <c r="O867" s="174"/>
      <c r="P867" s="174"/>
      <c r="Q867" s="174"/>
      <c r="R867" s="174"/>
      <c r="S867" s="174"/>
      <c r="T867" s="175"/>
      <c r="AT867" s="170" t="s">
        <v>267</v>
      </c>
      <c r="AU867" s="170" t="s">
        <v>151</v>
      </c>
      <c r="AV867" s="11" t="s">
        <v>84</v>
      </c>
      <c r="AW867" s="11" t="s">
        <v>6</v>
      </c>
      <c r="AX867" s="11" t="s">
        <v>22</v>
      </c>
      <c r="AY867" s="170" t="s">
        <v>148</v>
      </c>
    </row>
    <row r="868" spans="2:65" s="1" customFormat="1" ht="25.5" customHeight="1">
      <c r="B868" s="150"/>
      <c r="C868" s="151" t="s">
        <v>1571</v>
      </c>
      <c r="D868" s="151" t="s">
        <v>152</v>
      </c>
      <c r="E868" s="152" t="s">
        <v>1572</v>
      </c>
      <c r="F868" s="153" t="s">
        <v>1573</v>
      </c>
      <c r="G868" s="154" t="s">
        <v>374</v>
      </c>
      <c r="H868" s="155">
        <v>0.42399999999999999</v>
      </c>
      <c r="I868" s="156">
        <v>880</v>
      </c>
      <c r="J868" s="156">
        <f>ROUND(I868*H868,2)</f>
        <v>373.12</v>
      </c>
      <c r="K868" s="153" t="s">
        <v>191</v>
      </c>
      <c r="L868" s="36"/>
      <c r="M868" s="157" t="s">
        <v>5</v>
      </c>
      <c r="N868" s="158" t="s">
        <v>46</v>
      </c>
      <c r="O868" s="159">
        <v>1.5669999999999999</v>
      </c>
      <c r="P868" s="159">
        <f>O868*H868</f>
        <v>0.664408</v>
      </c>
      <c r="Q868" s="159">
        <v>0</v>
      </c>
      <c r="R868" s="159">
        <f>Q868*H868</f>
        <v>0</v>
      </c>
      <c r="S868" s="159">
        <v>0</v>
      </c>
      <c r="T868" s="160">
        <f>S868*H868</f>
        <v>0</v>
      </c>
      <c r="AR868" s="22" t="s">
        <v>356</v>
      </c>
      <c r="AT868" s="22" t="s">
        <v>152</v>
      </c>
      <c r="AU868" s="22" t="s">
        <v>151</v>
      </c>
      <c r="AY868" s="22" t="s">
        <v>148</v>
      </c>
      <c r="BE868" s="161">
        <f>IF(N868="základní",J868,0)</f>
        <v>373.12</v>
      </c>
      <c r="BF868" s="161">
        <f>IF(N868="snížená",J868,0)</f>
        <v>0</v>
      </c>
      <c r="BG868" s="161">
        <f>IF(N868="zákl. přenesená",J868,0)</f>
        <v>0</v>
      </c>
      <c r="BH868" s="161">
        <f>IF(N868="sníž. přenesená",J868,0)</f>
        <v>0</v>
      </c>
      <c r="BI868" s="161">
        <f>IF(N868="nulová",J868,0)</f>
        <v>0</v>
      </c>
      <c r="BJ868" s="22" t="s">
        <v>22</v>
      </c>
      <c r="BK868" s="161">
        <f>ROUND(I868*H868,2)</f>
        <v>373.12</v>
      </c>
      <c r="BL868" s="22" t="s">
        <v>356</v>
      </c>
      <c r="BM868" s="22" t="s">
        <v>1574</v>
      </c>
    </row>
    <row r="869" spans="2:65" s="1" customFormat="1" ht="27">
      <c r="B869" s="36"/>
      <c r="D869" s="162" t="s">
        <v>159</v>
      </c>
      <c r="F869" s="163" t="s">
        <v>1575</v>
      </c>
      <c r="L869" s="36"/>
      <c r="M869" s="164"/>
      <c r="N869" s="37"/>
      <c r="O869" s="37"/>
      <c r="P869" s="37"/>
      <c r="Q869" s="37"/>
      <c r="R869" s="37"/>
      <c r="S869" s="37"/>
      <c r="T869" s="65"/>
      <c r="AT869" s="22" t="s">
        <v>159</v>
      </c>
      <c r="AU869" s="22" t="s">
        <v>151</v>
      </c>
    </row>
    <row r="870" spans="2:65" s="1" customFormat="1" ht="121.5">
      <c r="B870" s="36"/>
      <c r="D870" s="162" t="s">
        <v>241</v>
      </c>
      <c r="F870" s="165" t="s">
        <v>1576</v>
      </c>
      <c r="L870" s="36"/>
      <c r="M870" s="164"/>
      <c r="N870" s="37"/>
      <c r="O870" s="37"/>
      <c r="P870" s="37"/>
      <c r="Q870" s="37"/>
      <c r="R870" s="37"/>
      <c r="S870" s="37"/>
      <c r="T870" s="65"/>
      <c r="AT870" s="22" t="s">
        <v>241</v>
      </c>
      <c r="AU870" s="22" t="s">
        <v>151</v>
      </c>
    </row>
    <row r="871" spans="2:65" s="10" customFormat="1" ht="29.85" customHeight="1">
      <c r="B871" s="138"/>
      <c r="D871" s="139" t="s">
        <v>74</v>
      </c>
      <c r="E871" s="148" t="s">
        <v>510</v>
      </c>
      <c r="F871" s="148" t="s">
        <v>511</v>
      </c>
      <c r="J871" s="149">
        <f>BK871</f>
        <v>256639.43</v>
      </c>
      <c r="L871" s="138"/>
      <c r="M871" s="142"/>
      <c r="N871" s="143"/>
      <c r="O871" s="143"/>
      <c r="P871" s="144">
        <f>SUM(P872:P874)</f>
        <v>359.61203799999998</v>
      </c>
      <c r="Q871" s="143"/>
      <c r="R871" s="144">
        <f>SUM(R872:R874)</f>
        <v>0</v>
      </c>
      <c r="S871" s="143"/>
      <c r="T871" s="145">
        <f>SUM(T872:T874)</f>
        <v>0</v>
      </c>
      <c r="AR871" s="139" t="s">
        <v>22</v>
      </c>
      <c r="AT871" s="146" t="s">
        <v>74</v>
      </c>
      <c r="AU871" s="146" t="s">
        <v>22</v>
      </c>
      <c r="AY871" s="139" t="s">
        <v>148</v>
      </c>
      <c r="BK871" s="147">
        <f>SUM(BK872:BK874)</f>
        <v>256639.43</v>
      </c>
    </row>
    <row r="872" spans="2:65" s="1" customFormat="1" ht="25.5" customHeight="1">
      <c r="B872" s="150"/>
      <c r="C872" s="151" t="s">
        <v>1577</v>
      </c>
      <c r="D872" s="151" t="s">
        <v>152</v>
      </c>
      <c r="E872" s="152" t="s">
        <v>513</v>
      </c>
      <c r="F872" s="153" t="s">
        <v>514</v>
      </c>
      <c r="G872" s="154" t="s">
        <v>374</v>
      </c>
      <c r="H872" s="155">
        <v>792.09699999999998</v>
      </c>
      <c r="I872" s="156">
        <v>324</v>
      </c>
      <c r="J872" s="156">
        <f>ROUND(I872*H872,2)</f>
        <v>256639.43</v>
      </c>
      <c r="K872" s="153" t="s">
        <v>191</v>
      </c>
      <c r="L872" s="36"/>
      <c r="M872" s="157" t="s">
        <v>5</v>
      </c>
      <c r="N872" s="158" t="s">
        <v>46</v>
      </c>
      <c r="O872" s="159">
        <v>0.45400000000000001</v>
      </c>
      <c r="P872" s="159">
        <f>O872*H872</f>
        <v>359.61203799999998</v>
      </c>
      <c r="Q872" s="159">
        <v>0</v>
      </c>
      <c r="R872" s="159">
        <f>Q872*H872</f>
        <v>0</v>
      </c>
      <c r="S872" s="159">
        <v>0</v>
      </c>
      <c r="T872" s="160">
        <f>S872*H872</f>
        <v>0</v>
      </c>
      <c r="AR872" s="22" t="s">
        <v>163</v>
      </c>
      <c r="AT872" s="22" t="s">
        <v>152</v>
      </c>
      <c r="AU872" s="22" t="s">
        <v>84</v>
      </c>
      <c r="AY872" s="22" t="s">
        <v>148</v>
      </c>
      <c r="BE872" s="161">
        <f>IF(N872="základní",J872,0)</f>
        <v>256639.43</v>
      </c>
      <c r="BF872" s="161">
        <f>IF(N872="snížená",J872,0)</f>
        <v>0</v>
      </c>
      <c r="BG872" s="161">
        <f>IF(N872="zákl. přenesená",J872,0)</f>
        <v>0</v>
      </c>
      <c r="BH872" s="161">
        <f>IF(N872="sníž. přenesená",J872,0)</f>
        <v>0</v>
      </c>
      <c r="BI872" s="161">
        <f>IF(N872="nulová",J872,0)</f>
        <v>0</v>
      </c>
      <c r="BJ872" s="22" t="s">
        <v>22</v>
      </c>
      <c r="BK872" s="161">
        <f>ROUND(I872*H872,2)</f>
        <v>256639.43</v>
      </c>
      <c r="BL872" s="22" t="s">
        <v>163</v>
      </c>
      <c r="BM872" s="22" t="s">
        <v>515</v>
      </c>
    </row>
    <row r="873" spans="2:65" s="1" customFormat="1" ht="27">
      <c r="B873" s="36"/>
      <c r="D873" s="162" t="s">
        <v>159</v>
      </c>
      <c r="F873" s="163" t="s">
        <v>516</v>
      </c>
      <c r="L873" s="36"/>
      <c r="M873" s="164"/>
      <c r="N873" s="37"/>
      <c r="O873" s="37"/>
      <c r="P873" s="37"/>
      <c r="Q873" s="37"/>
      <c r="R873" s="37"/>
      <c r="S873" s="37"/>
      <c r="T873" s="65"/>
      <c r="AT873" s="22" t="s">
        <v>159</v>
      </c>
      <c r="AU873" s="22" t="s">
        <v>84</v>
      </c>
    </row>
    <row r="874" spans="2:65" s="1" customFormat="1" ht="81">
      <c r="B874" s="36"/>
      <c r="D874" s="162" t="s">
        <v>241</v>
      </c>
      <c r="F874" s="165" t="s">
        <v>517</v>
      </c>
      <c r="L874" s="36"/>
      <c r="M874" s="164"/>
      <c r="N874" s="37"/>
      <c r="O874" s="37"/>
      <c r="P874" s="37"/>
      <c r="Q874" s="37"/>
      <c r="R874" s="37"/>
      <c r="S874" s="37"/>
      <c r="T874" s="65"/>
      <c r="AT874" s="22" t="s">
        <v>241</v>
      </c>
      <c r="AU874" s="22" t="s">
        <v>84</v>
      </c>
    </row>
    <row r="875" spans="2:65" s="10" customFormat="1" ht="37.35" customHeight="1">
      <c r="B875" s="138"/>
      <c r="D875" s="139" t="s">
        <v>74</v>
      </c>
      <c r="E875" s="140" t="s">
        <v>145</v>
      </c>
      <c r="F875" s="140" t="s">
        <v>146</v>
      </c>
      <c r="J875" s="141">
        <f>BK875</f>
        <v>20000</v>
      </c>
      <c r="L875" s="138"/>
      <c r="M875" s="142"/>
      <c r="N875" s="143"/>
      <c r="O875" s="143"/>
      <c r="P875" s="144">
        <f>P876</f>
        <v>0</v>
      </c>
      <c r="Q875" s="143"/>
      <c r="R875" s="144">
        <f>R876</f>
        <v>0</v>
      </c>
      <c r="S875" s="143"/>
      <c r="T875" s="145">
        <f>T876</f>
        <v>0</v>
      </c>
      <c r="AR875" s="139" t="s">
        <v>147</v>
      </c>
      <c r="AT875" s="146" t="s">
        <v>74</v>
      </c>
      <c r="AU875" s="146" t="s">
        <v>75</v>
      </c>
      <c r="AY875" s="139" t="s">
        <v>148</v>
      </c>
      <c r="BK875" s="147">
        <f>BK876</f>
        <v>20000</v>
      </c>
    </row>
    <row r="876" spans="2:65" s="10" customFormat="1" ht="19.899999999999999" customHeight="1">
      <c r="B876" s="138"/>
      <c r="D876" s="139" t="s">
        <v>74</v>
      </c>
      <c r="E876" s="148" t="s">
        <v>194</v>
      </c>
      <c r="F876" s="148" t="s">
        <v>195</v>
      </c>
      <c r="J876" s="149">
        <f>BK876</f>
        <v>20000</v>
      </c>
      <c r="L876" s="138"/>
      <c r="M876" s="142"/>
      <c r="N876" s="143"/>
      <c r="O876" s="143"/>
      <c r="P876" s="144">
        <f>SUM(P877:P879)</f>
        <v>0</v>
      </c>
      <c r="Q876" s="143"/>
      <c r="R876" s="144">
        <f>SUM(R877:R879)</f>
        <v>0</v>
      </c>
      <c r="S876" s="143"/>
      <c r="T876" s="145">
        <f>SUM(T877:T879)</f>
        <v>0</v>
      </c>
      <c r="AR876" s="139" t="s">
        <v>147</v>
      </c>
      <c r="AT876" s="146" t="s">
        <v>74</v>
      </c>
      <c r="AU876" s="146" t="s">
        <v>22</v>
      </c>
      <c r="AY876" s="139" t="s">
        <v>148</v>
      </c>
      <c r="BK876" s="147">
        <f>SUM(BK877:BK879)</f>
        <v>20000</v>
      </c>
    </row>
    <row r="877" spans="2:65" s="1" customFormat="1" ht="16.5" customHeight="1">
      <c r="B877" s="150"/>
      <c r="C877" s="151" t="s">
        <v>1578</v>
      </c>
      <c r="D877" s="151" t="s">
        <v>152</v>
      </c>
      <c r="E877" s="152" t="s">
        <v>1579</v>
      </c>
      <c r="F877" s="153" t="s">
        <v>1580</v>
      </c>
      <c r="G877" s="154" t="s">
        <v>238</v>
      </c>
      <c r="H877" s="155">
        <v>2</v>
      </c>
      <c r="I877" s="156">
        <v>10000</v>
      </c>
      <c r="J877" s="156">
        <f>ROUND(I877*H877,2)</f>
        <v>20000</v>
      </c>
      <c r="K877" s="153" t="s">
        <v>1581</v>
      </c>
      <c r="L877" s="36"/>
      <c r="M877" s="157" t="s">
        <v>5</v>
      </c>
      <c r="N877" s="158" t="s">
        <v>46</v>
      </c>
      <c r="O877" s="159">
        <v>0</v>
      </c>
      <c r="P877" s="159">
        <f>O877*H877</f>
        <v>0</v>
      </c>
      <c r="Q877" s="159">
        <v>0</v>
      </c>
      <c r="R877" s="159">
        <f>Q877*H877</f>
        <v>0</v>
      </c>
      <c r="S877" s="159">
        <v>0</v>
      </c>
      <c r="T877" s="160">
        <f>S877*H877</f>
        <v>0</v>
      </c>
      <c r="AR877" s="22" t="s">
        <v>157</v>
      </c>
      <c r="AT877" s="22" t="s">
        <v>152</v>
      </c>
      <c r="AU877" s="22" t="s">
        <v>84</v>
      </c>
      <c r="AY877" s="22" t="s">
        <v>148</v>
      </c>
      <c r="BE877" s="161">
        <f>IF(N877="základní",J877,0)</f>
        <v>20000</v>
      </c>
      <c r="BF877" s="161">
        <f>IF(N877="snížená",J877,0)</f>
        <v>0</v>
      </c>
      <c r="BG877" s="161">
        <f>IF(N877="zákl. přenesená",J877,0)</f>
        <v>0</v>
      </c>
      <c r="BH877" s="161">
        <f>IF(N877="sníž. přenesená",J877,0)</f>
        <v>0</v>
      </c>
      <c r="BI877" s="161">
        <f>IF(N877="nulová",J877,0)</f>
        <v>0</v>
      </c>
      <c r="BJ877" s="22" t="s">
        <v>22</v>
      </c>
      <c r="BK877" s="161">
        <f>ROUND(I877*H877,2)</f>
        <v>20000</v>
      </c>
      <c r="BL877" s="22" t="s">
        <v>157</v>
      </c>
      <c r="BM877" s="22" t="s">
        <v>1582</v>
      </c>
    </row>
    <row r="878" spans="2:65" s="1" customFormat="1" ht="13.5">
      <c r="B878" s="36"/>
      <c r="D878" s="162" t="s">
        <v>159</v>
      </c>
      <c r="F878" s="163" t="s">
        <v>1583</v>
      </c>
      <c r="L878" s="36"/>
      <c r="M878" s="164"/>
      <c r="N878" s="37"/>
      <c r="O878" s="37"/>
      <c r="P878" s="37"/>
      <c r="Q878" s="37"/>
      <c r="R878" s="37"/>
      <c r="S878" s="37"/>
      <c r="T878" s="65"/>
      <c r="AT878" s="22" t="s">
        <v>159</v>
      </c>
      <c r="AU878" s="22" t="s">
        <v>84</v>
      </c>
    </row>
    <row r="879" spans="2:65" s="1" customFormat="1" ht="40.5">
      <c r="B879" s="36"/>
      <c r="D879" s="162" t="s">
        <v>161</v>
      </c>
      <c r="F879" s="165" t="s">
        <v>1584</v>
      </c>
      <c r="L879" s="36"/>
      <c r="M879" s="166"/>
      <c r="N879" s="167"/>
      <c r="O879" s="167"/>
      <c r="P879" s="167"/>
      <c r="Q879" s="167"/>
      <c r="R879" s="167"/>
      <c r="S879" s="167"/>
      <c r="T879" s="168"/>
      <c r="AT879" s="22" t="s">
        <v>161</v>
      </c>
      <c r="AU879" s="22" t="s">
        <v>84</v>
      </c>
    </row>
    <row r="880" spans="2:65" s="1" customFormat="1" ht="6.95" customHeight="1">
      <c r="B880" s="51"/>
      <c r="C880" s="52"/>
      <c r="D880" s="52"/>
      <c r="E880" s="52"/>
      <c r="F880" s="52"/>
      <c r="G880" s="52"/>
      <c r="H880" s="52"/>
      <c r="I880" s="52"/>
      <c r="J880" s="52"/>
      <c r="K880" s="52"/>
      <c r="L880" s="36"/>
    </row>
  </sheetData>
  <autoFilter ref="C88:K879"/>
  <mergeCells count="10">
    <mergeCell ref="J51:J52"/>
    <mergeCell ref="E79:H79"/>
    <mergeCell ref="E81:H81"/>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4"/>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96</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1585</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ROUND(J78,2)</f>
        <v>200000</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ROUND(SUM(BE78:BE83), 2)</f>
        <v>200000</v>
      </c>
      <c r="G30" s="37"/>
      <c r="H30" s="37"/>
      <c r="I30" s="105">
        <v>0.21</v>
      </c>
      <c r="J30" s="104">
        <f>ROUND(ROUND((SUM(BE78:BE83)), 2)*I30, 2)</f>
        <v>42000</v>
      </c>
      <c r="K30" s="40"/>
    </row>
    <row r="31" spans="2:11" s="1" customFormat="1" ht="14.45" customHeight="1">
      <c r="B31" s="36"/>
      <c r="C31" s="37"/>
      <c r="D31" s="37"/>
      <c r="E31" s="44" t="s">
        <v>47</v>
      </c>
      <c r="F31" s="104">
        <f>ROUND(SUM(BF78:BF83), 2)</f>
        <v>0</v>
      </c>
      <c r="G31" s="37"/>
      <c r="H31" s="37"/>
      <c r="I31" s="105">
        <v>0.15</v>
      </c>
      <c r="J31" s="104">
        <f>ROUND(ROUND((SUM(BF78:BF83)), 2)*I31, 2)</f>
        <v>0</v>
      </c>
      <c r="K31" s="40"/>
    </row>
    <row r="32" spans="2:11" s="1" customFormat="1" ht="14.45" hidden="1" customHeight="1">
      <c r="B32" s="36"/>
      <c r="C32" s="37"/>
      <c r="D32" s="37"/>
      <c r="E32" s="44" t="s">
        <v>48</v>
      </c>
      <c r="F32" s="104">
        <f>ROUND(SUM(BG78:BG83), 2)</f>
        <v>0</v>
      </c>
      <c r="G32" s="37"/>
      <c r="H32" s="37"/>
      <c r="I32" s="105">
        <v>0.21</v>
      </c>
      <c r="J32" s="104">
        <v>0</v>
      </c>
      <c r="K32" s="40"/>
    </row>
    <row r="33" spans="2:11" s="1" customFormat="1" ht="14.45" hidden="1" customHeight="1">
      <c r="B33" s="36"/>
      <c r="C33" s="37"/>
      <c r="D33" s="37"/>
      <c r="E33" s="44" t="s">
        <v>49</v>
      </c>
      <c r="F33" s="104">
        <f>ROUND(SUM(BH78:BH83), 2)</f>
        <v>0</v>
      </c>
      <c r="G33" s="37"/>
      <c r="H33" s="37"/>
      <c r="I33" s="105">
        <v>0.15</v>
      </c>
      <c r="J33" s="104">
        <v>0</v>
      </c>
      <c r="K33" s="40"/>
    </row>
    <row r="34" spans="2:11" s="1" customFormat="1" ht="14.45" hidden="1" customHeight="1">
      <c r="B34" s="36"/>
      <c r="C34" s="37"/>
      <c r="D34" s="37"/>
      <c r="E34" s="44" t="s">
        <v>50</v>
      </c>
      <c r="F34" s="104">
        <f>ROUND(SUM(BI78:BI83),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242000</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SO 401.1 - Dočasná přeložka kabelů VN</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J78</f>
        <v>200000</v>
      </c>
      <c r="K56" s="40"/>
      <c r="AU56" s="22" t="s">
        <v>124</v>
      </c>
    </row>
    <row r="57" spans="2:47" s="7" customFormat="1" ht="24.95" customHeight="1">
      <c r="B57" s="117"/>
      <c r="C57" s="118"/>
      <c r="D57" s="119" t="s">
        <v>125</v>
      </c>
      <c r="E57" s="120"/>
      <c r="F57" s="120"/>
      <c r="G57" s="120"/>
      <c r="H57" s="120"/>
      <c r="I57" s="120"/>
      <c r="J57" s="121">
        <f>J79</f>
        <v>200000</v>
      </c>
      <c r="K57" s="122"/>
    </row>
    <row r="58" spans="2:47" s="8" customFormat="1" ht="19.899999999999999" customHeight="1">
      <c r="B58" s="123"/>
      <c r="C58" s="124"/>
      <c r="D58" s="125" t="s">
        <v>1586</v>
      </c>
      <c r="E58" s="126"/>
      <c r="F58" s="126"/>
      <c r="G58" s="126"/>
      <c r="H58" s="126"/>
      <c r="I58" s="126"/>
      <c r="J58" s="127">
        <f>J80</f>
        <v>200000</v>
      </c>
      <c r="K58" s="128"/>
    </row>
    <row r="59" spans="2:47" s="1" customFormat="1" ht="21.75" customHeight="1">
      <c r="B59" s="36"/>
      <c r="C59" s="37"/>
      <c r="D59" s="37"/>
      <c r="E59" s="37"/>
      <c r="F59" s="37"/>
      <c r="G59" s="37"/>
      <c r="H59" s="37"/>
      <c r="I59" s="37"/>
      <c r="J59" s="37"/>
      <c r="K59" s="40"/>
    </row>
    <row r="60" spans="2:47" s="1" customFormat="1" ht="6.95" customHeight="1">
      <c r="B60" s="51"/>
      <c r="C60" s="52"/>
      <c r="D60" s="52"/>
      <c r="E60" s="52"/>
      <c r="F60" s="52"/>
      <c r="G60" s="52"/>
      <c r="H60" s="52"/>
      <c r="I60" s="52"/>
      <c r="J60" s="52"/>
      <c r="K60" s="53"/>
    </row>
    <row r="64" spans="2:47" s="1" customFormat="1" ht="6.95" customHeight="1">
      <c r="B64" s="54"/>
      <c r="C64" s="55"/>
      <c r="D64" s="55"/>
      <c r="E64" s="55"/>
      <c r="F64" s="55"/>
      <c r="G64" s="55"/>
      <c r="H64" s="55"/>
      <c r="I64" s="55"/>
      <c r="J64" s="55"/>
      <c r="K64" s="55"/>
      <c r="L64" s="36"/>
    </row>
    <row r="65" spans="2:63" s="1" customFormat="1" ht="36.950000000000003" customHeight="1">
      <c r="B65" s="36"/>
      <c r="C65" s="56" t="s">
        <v>131</v>
      </c>
      <c r="L65" s="36"/>
    </row>
    <row r="66" spans="2:63" s="1" customFormat="1" ht="6.95" customHeight="1">
      <c r="B66" s="36"/>
      <c r="L66" s="36"/>
    </row>
    <row r="67" spans="2:63" s="1" customFormat="1" ht="14.45" customHeight="1">
      <c r="B67" s="36"/>
      <c r="C67" s="58" t="s">
        <v>17</v>
      </c>
      <c r="L67" s="36"/>
    </row>
    <row r="68" spans="2:63" s="1" customFormat="1" ht="16.5" customHeight="1">
      <c r="B68" s="36"/>
      <c r="E68" s="313" t="str">
        <f>E7</f>
        <v>Oprava mostu ev. č. BM-569 Bernáčkova přes Svratku - AKTUALIZACE 2017</v>
      </c>
      <c r="F68" s="314"/>
      <c r="G68" s="314"/>
      <c r="H68" s="314"/>
      <c r="L68" s="36"/>
    </row>
    <row r="69" spans="2:63" s="1" customFormat="1" ht="14.45" customHeight="1">
      <c r="B69" s="36"/>
      <c r="C69" s="58" t="s">
        <v>118</v>
      </c>
      <c r="L69" s="36"/>
    </row>
    <row r="70" spans="2:63" s="1" customFormat="1" ht="17.25" customHeight="1">
      <c r="B70" s="36"/>
      <c r="E70" s="289" t="str">
        <f>E9</f>
        <v>SO 401.1 - Dočasná přeložka kabelů VN</v>
      </c>
      <c r="F70" s="315"/>
      <c r="G70" s="315"/>
      <c r="H70" s="315"/>
      <c r="L70" s="36"/>
    </row>
    <row r="71" spans="2:63" s="1" customFormat="1" ht="6.95" customHeight="1">
      <c r="B71" s="36"/>
      <c r="L71" s="36"/>
    </row>
    <row r="72" spans="2:63" s="1" customFormat="1" ht="18" customHeight="1">
      <c r="B72" s="36"/>
      <c r="C72" s="58" t="s">
        <v>23</v>
      </c>
      <c r="F72" s="129" t="str">
        <f>F12</f>
        <v xml:space="preserve"> </v>
      </c>
      <c r="I72" s="58" t="s">
        <v>25</v>
      </c>
      <c r="J72" s="62" t="str">
        <f>IF(J12="","",J12)</f>
        <v>30. 5. 2018</v>
      </c>
      <c r="L72" s="36"/>
    </row>
    <row r="73" spans="2:63" s="1" customFormat="1" ht="6.95" customHeight="1">
      <c r="B73" s="36"/>
      <c r="L73" s="36"/>
    </row>
    <row r="74" spans="2:63" s="1" customFormat="1">
      <c r="B74" s="36"/>
      <c r="C74" s="58" t="s">
        <v>29</v>
      </c>
      <c r="F74" s="129" t="str">
        <f>E15</f>
        <v>Brněnské komunikace, a.s.</v>
      </c>
      <c r="I74" s="58" t="s">
        <v>35</v>
      </c>
      <c r="J74" s="129" t="str">
        <f>E21</f>
        <v>Projekční kancelář PRIS spol. s r. o.</v>
      </c>
      <c r="L74" s="36"/>
    </row>
    <row r="75" spans="2:63" s="1" customFormat="1" ht="14.45" customHeight="1">
      <c r="B75" s="36"/>
      <c r="C75" s="58" t="s">
        <v>34</v>
      </c>
      <c r="F75" s="129" t="str">
        <f>IF(E18="","",E18)</f>
        <v xml:space="preserve"> </v>
      </c>
      <c r="L75" s="36"/>
    </row>
    <row r="76" spans="2:63" s="1" customFormat="1" ht="10.35" customHeight="1">
      <c r="B76" s="36"/>
      <c r="L76" s="36"/>
    </row>
    <row r="77" spans="2:63" s="9" customFormat="1" ht="29.25" customHeight="1">
      <c r="B77" s="130"/>
      <c r="C77" s="131" t="s">
        <v>132</v>
      </c>
      <c r="D77" s="132" t="s">
        <v>60</v>
      </c>
      <c r="E77" s="132" t="s">
        <v>56</v>
      </c>
      <c r="F77" s="132" t="s">
        <v>133</v>
      </c>
      <c r="G77" s="132" t="s">
        <v>134</v>
      </c>
      <c r="H77" s="132" t="s">
        <v>135</v>
      </c>
      <c r="I77" s="132" t="s">
        <v>136</v>
      </c>
      <c r="J77" s="132" t="s">
        <v>122</v>
      </c>
      <c r="K77" s="133" t="s">
        <v>137</v>
      </c>
      <c r="L77" s="130"/>
      <c r="M77" s="68" t="s">
        <v>138</v>
      </c>
      <c r="N77" s="69" t="s">
        <v>45</v>
      </c>
      <c r="O77" s="69" t="s">
        <v>139</v>
      </c>
      <c r="P77" s="69" t="s">
        <v>140</v>
      </c>
      <c r="Q77" s="69" t="s">
        <v>141</v>
      </c>
      <c r="R77" s="69" t="s">
        <v>142</v>
      </c>
      <c r="S77" s="69" t="s">
        <v>143</v>
      </c>
      <c r="T77" s="70" t="s">
        <v>144</v>
      </c>
    </row>
    <row r="78" spans="2:63" s="1" customFormat="1" ht="29.25" customHeight="1">
      <c r="B78" s="36"/>
      <c r="C78" s="72" t="s">
        <v>123</v>
      </c>
      <c r="J78" s="134">
        <f>BK78</f>
        <v>200000</v>
      </c>
      <c r="L78" s="36"/>
      <c r="M78" s="71"/>
      <c r="N78" s="63"/>
      <c r="O78" s="63"/>
      <c r="P78" s="135">
        <f>P79</f>
        <v>0</v>
      </c>
      <c r="Q78" s="63"/>
      <c r="R78" s="135">
        <f>R79</f>
        <v>0</v>
      </c>
      <c r="S78" s="63"/>
      <c r="T78" s="136">
        <f>T79</f>
        <v>0</v>
      </c>
      <c r="AT78" s="22" t="s">
        <v>74</v>
      </c>
      <c r="AU78" s="22" t="s">
        <v>124</v>
      </c>
      <c r="BK78" s="137">
        <f>BK79</f>
        <v>200000</v>
      </c>
    </row>
    <row r="79" spans="2:63" s="10" customFormat="1" ht="37.35" customHeight="1">
      <c r="B79" s="138"/>
      <c r="D79" s="139" t="s">
        <v>74</v>
      </c>
      <c r="E79" s="140" t="s">
        <v>145</v>
      </c>
      <c r="F79" s="140" t="s">
        <v>146</v>
      </c>
      <c r="J79" s="141">
        <f>BK79</f>
        <v>200000</v>
      </c>
      <c r="L79" s="138"/>
      <c r="M79" s="142"/>
      <c r="N79" s="143"/>
      <c r="O79" s="143"/>
      <c r="P79" s="144">
        <f>P80</f>
        <v>0</v>
      </c>
      <c r="Q79" s="143"/>
      <c r="R79" s="144">
        <f>R80</f>
        <v>0</v>
      </c>
      <c r="S79" s="143"/>
      <c r="T79" s="145">
        <f>T80</f>
        <v>0</v>
      </c>
      <c r="AR79" s="139" t="s">
        <v>147</v>
      </c>
      <c r="AT79" s="146" t="s">
        <v>74</v>
      </c>
      <c r="AU79" s="146" t="s">
        <v>75</v>
      </c>
      <c r="AY79" s="139" t="s">
        <v>148</v>
      </c>
      <c r="BK79" s="147">
        <f>BK80</f>
        <v>200000</v>
      </c>
    </row>
    <row r="80" spans="2:63" s="10" customFormat="1" ht="19.899999999999999" customHeight="1">
      <c r="B80" s="138"/>
      <c r="D80" s="139" t="s">
        <v>74</v>
      </c>
      <c r="E80" s="148" t="s">
        <v>1587</v>
      </c>
      <c r="F80" s="148" t="s">
        <v>1588</v>
      </c>
      <c r="J80" s="149">
        <f>BK80</f>
        <v>200000</v>
      </c>
      <c r="L80" s="138"/>
      <c r="M80" s="142"/>
      <c r="N80" s="143"/>
      <c r="O80" s="143"/>
      <c r="P80" s="144">
        <f>SUM(P81:P83)</f>
        <v>0</v>
      </c>
      <c r="Q80" s="143"/>
      <c r="R80" s="144">
        <f>SUM(R81:R83)</f>
        <v>0</v>
      </c>
      <c r="S80" s="143"/>
      <c r="T80" s="145">
        <f>SUM(T81:T83)</f>
        <v>0</v>
      </c>
      <c r="AR80" s="139" t="s">
        <v>147</v>
      </c>
      <c r="AT80" s="146" t="s">
        <v>74</v>
      </c>
      <c r="AU80" s="146" t="s">
        <v>22</v>
      </c>
      <c r="AY80" s="139" t="s">
        <v>148</v>
      </c>
      <c r="BK80" s="147">
        <f>SUM(BK81:BK83)</f>
        <v>200000</v>
      </c>
    </row>
    <row r="81" spans="2:65" s="1" customFormat="1" ht="16.5" customHeight="1">
      <c r="B81" s="150"/>
      <c r="C81" s="151" t="s">
        <v>22</v>
      </c>
      <c r="D81" s="151" t="s">
        <v>152</v>
      </c>
      <c r="E81" s="152" t="s">
        <v>1589</v>
      </c>
      <c r="F81" s="153" t="s">
        <v>1590</v>
      </c>
      <c r="G81" s="154" t="s">
        <v>155</v>
      </c>
      <c r="H81" s="155">
        <v>1</v>
      </c>
      <c r="I81" s="156">
        <v>200000</v>
      </c>
      <c r="J81" s="156">
        <f>ROUND(I81*H81,2)</f>
        <v>200000</v>
      </c>
      <c r="K81" s="153" t="s">
        <v>1581</v>
      </c>
      <c r="L81" s="36"/>
      <c r="M81" s="157" t="s">
        <v>5</v>
      </c>
      <c r="N81" s="158" t="s">
        <v>46</v>
      </c>
      <c r="O81" s="159">
        <v>0</v>
      </c>
      <c r="P81" s="159">
        <f>O81*H81</f>
        <v>0</v>
      </c>
      <c r="Q81" s="159">
        <v>0</v>
      </c>
      <c r="R81" s="159">
        <f>Q81*H81</f>
        <v>0</v>
      </c>
      <c r="S81" s="159">
        <v>0</v>
      </c>
      <c r="T81" s="160">
        <f>S81*H81</f>
        <v>0</v>
      </c>
      <c r="AR81" s="22" t="s">
        <v>157</v>
      </c>
      <c r="AT81" s="22" t="s">
        <v>152</v>
      </c>
      <c r="AU81" s="22" t="s">
        <v>84</v>
      </c>
      <c r="AY81" s="22" t="s">
        <v>148</v>
      </c>
      <c r="BE81" s="161">
        <f>IF(N81="základní",J81,0)</f>
        <v>200000</v>
      </c>
      <c r="BF81" s="161">
        <f>IF(N81="snížená",J81,0)</f>
        <v>0</v>
      </c>
      <c r="BG81" s="161">
        <f>IF(N81="zákl. přenesená",J81,0)</f>
        <v>0</v>
      </c>
      <c r="BH81" s="161">
        <f>IF(N81="sníž. přenesená",J81,0)</f>
        <v>0</v>
      </c>
      <c r="BI81" s="161">
        <f>IF(N81="nulová",J81,0)</f>
        <v>0</v>
      </c>
      <c r="BJ81" s="22" t="s">
        <v>22</v>
      </c>
      <c r="BK81" s="161">
        <f>ROUND(I81*H81,2)</f>
        <v>200000</v>
      </c>
      <c r="BL81" s="22" t="s">
        <v>157</v>
      </c>
      <c r="BM81" s="22" t="s">
        <v>1591</v>
      </c>
    </row>
    <row r="82" spans="2:65" s="1" customFormat="1" ht="13.5">
      <c r="B82" s="36"/>
      <c r="D82" s="162" t="s">
        <v>159</v>
      </c>
      <c r="F82" s="163" t="s">
        <v>1592</v>
      </c>
      <c r="L82" s="36"/>
      <c r="M82" s="164"/>
      <c r="N82" s="37"/>
      <c r="O82" s="37"/>
      <c r="P82" s="37"/>
      <c r="Q82" s="37"/>
      <c r="R82" s="37"/>
      <c r="S82" s="37"/>
      <c r="T82" s="65"/>
      <c r="AT82" s="22" t="s">
        <v>159</v>
      </c>
      <c r="AU82" s="22" t="s">
        <v>84</v>
      </c>
    </row>
    <row r="83" spans="2:65" s="1" customFormat="1" ht="54">
      <c r="B83" s="36"/>
      <c r="D83" s="162" t="s">
        <v>161</v>
      </c>
      <c r="F83" s="165" t="s">
        <v>1593</v>
      </c>
      <c r="L83" s="36"/>
      <c r="M83" s="166"/>
      <c r="N83" s="167"/>
      <c r="O83" s="167"/>
      <c r="P83" s="167"/>
      <c r="Q83" s="167"/>
      <c r="R83" s="167"/>
      <c r="S83" s="167"/>
      <c r="T83" s="168"/>
      <c r="AT83" s="22" t="s">
        <v>161</v>
      </c>
      <c r="AU83" s="22" t="s">
        <v>84</v>
      </c>
    </row>
    <row r="84" spans="2:65" s="1" customFormat="1" ht="6.95" customHeight="1">
      <c r="B84" s="51"/>
      <c r="C84" s="52"/>
      <c r="D84" s="52"/>
      <c r="E84" s="52"/>
      <c r="F84" s="52"/>
      <c r="G84" s="52"/>
      <c r="H84" s="52"/>
      <c r="I84" s="52"/>
      <c r="J84" s="52"/>
      <c r="K84" s="52"/>
      <c r="L84" s="36"/>
    </row>
  </sheetData>
  <autoFilter ref="C77:K83"/>
  <mergeCells count="10">
    <mergeCell ref="J51:J52"/>
    <mergeCell ref="E68:H68"/>
    <mergeCell ref="E70:H70"/>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7"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4"/>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99</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1594</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ROUND(J78,2)</f>
        <v>200000</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ROUND(SUM(BE78:BE83), 2)</f>
        <v>200000</v>
      </c>
      <c r="G30" s="37"/>
      <c r="H30" s="37"/>
      <c r="I30" s="105">
        <v>0.21</v>
      </c>
      <c r="J30" s="104">
        <f>ROUND(ROUND((SUM(BE78:BE83)), 2)*I30, 2)</f>
        <v>42000</v>
      </c>
      <c r="K30" s="40"/>
    </row>
    <row r="31" spans="2:11" s="1" customFormat="1" ht="14.45" customHeight="1">
      <c r="B31" s="36"/>
      <c r="C31" s="37"/>
      <c r="D31" s="37"/>
      <c r="E31" s="44" t="s">
        <v>47</v>
      </c>
      <c r="F31" s="104">
        <f>ROUND(SUM(BF78:BF83), 2)</f>
        <v>0</v>
      </c>
      <c r="G31" s="37"/>
      <c r="H31" s="37"/>
      <c r="I31" s="105">
        <v>0.15</v>
      </c>
      <c r="J31" s="104">
        <f>ROUND(ROUND((SUM(BF78:BF83)), 2)*I31, 2)</f>
        <v>0</v>
      </c>
      <c r="K31" s="40"/>
    </row>
    <row r="32" spans="2:11" s="1" customFormat="1" ht="14.45" hidden="1" customHeight="1">
      <c r="B32" s="36"/>
      <c r="C32" s="37"/>
      <c r="D32" s="37"/>
      <c r="E32" s="44" t="s">
        <v>48</v>
      </c>
      <c r="F32" s="104">
        <f>ROUND(SUM(BG78:BG83), 2)</f>
        <v>0</v>
      </c>
      <c r="G32" s="37"/>
      <c r="H32" s="37"/>
      <c r="I32" s="105">
        <v>0.21</v>
      </c>
      <c r="J32" s="104">
        <v>0</v>
      </c>
      <c r="K32" s="40"/>
    </row>
    <row r="33" spans="2:11" s="1" customFormat="1" ht="14.45" hidden="1" customHeight="1">
      <c r="B33" s="36"/>
      <c r="C33" s="37"/>
      <c r="D33" s="37"/>
      <c r="E33" s="44" t="s">
        <v>49</v>
      </c>
      <c r="F33" s="104">
        <f>ROUND(SUM(BH78:BH83), 2)</f>
        <v>0</v>
      </c>
      <c r="G33" s="37"/>
      <c r="H33" s="37"/>
      <c r="I33" s="105">
        <v>0.15</v>
      </c>
      <c r="J33" s="104">
        <v>0</v>
      </c>
      <c r="K33" s="40"/>
    </row>
    <row r="34" spans="2:11" s="1" customFormat="1" ht="14.45" hidden="1" customHeight="1">
      <c r="B34" s="36"/>
      <c r="C34" s="37"/>
      <c r="D34" s="37"/>
      <c r="E34" s="44" t="s">
        <v>50</v>
      </c>
      <c r="F34" s="104">
        <f>ROUND(SUM(BI78:BI83),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242000</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SO 401.2 - Definitivní přeložka kabelů VN</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J78</f>
        <v>200000</v>
      </c>
      <c r="K56" s="40"/>
      <c r="AU56" s="22" t="s">
        <v>124</v>
      </c>
    </row>
    <row r="57" spans="2:47" s="7" customFormat="1" ht="24.95" customHeight="1">
      <c r="B57" s="117"/>
      <c r="C57" s="118"/>
      <c r="D57" s="119" t="s">
        <v>125</v>
      </c>
      <c r="E57" s="120"/>
      <c r="F57" s="120"/>
      <c r="G57" s="120"/>
      <c r="H57" s="120"/>
      <c r="I57" s="120"/>
      <c r="J57" s="121">
        <f>J79</f>
        <v>200000</v>
      </c>
      <c r="K57" s="122"/>
    </row>
    <row r="58" spans="2:47" s="8" customFormat="1" ht="19.899999999999999" customHeight="1">
      <c r="B58" s="123"/>
      <c r="C58" s="124"/>
      <c r="D58" s="125" t="s">
        <v>1586</v>
      </c>
      <c r="E58" s="126"/>
      <c r="F58" s="126"/>
      <c r="G58" s="126"/>
      <c r="H58" s="126"/>
      <c r="I58" s="126"/>
      <c r="J58" s="127">
        <f>J80</f>
        <v>200000</v>
      </c>
      <c r="K58" s="128"/>
    </row>
    <row r="59" spans="2:47" s="1" customFormat="1" ht="21.75" customHeight="1">
      <c r="B59" s="36"/>
      <c r="C59" s="37"/>
      <c r="D59" s="37"/>
      <c r="E59" s="37"/>
      <c r="F59" s="37"/>
      <c r="G59" s="37"/>
      <c r="H59" s="37"/>
      <c r="I59" s="37"/>
      <c r="J59" s="37"/>
      <c r="K59" s="40"/>
    </row>
    <row r="60" spans="2:47" s="1" customFormat="1" ht="6.95" customHeight="1">
      <c r="B60" s="51"/>
      <c r="C60" s="52"/>
      <c r="D60" s="52"/>
      <c r="E60" s="52"/>
      <c r="F60" s="52"/>
      <c r="G60" s="52"/>
      <c r="H60" s="52"/>
      <c r="I60" s="52"/>
      <c r="J60" s="52"/>
      <c r="K60" s="53"/>
    </row>
    <row r="64" spans="2:47" s="1" customFormat="1" ht="6.95" customHeight="1">
      <c r="B64" s="54"/>
      <c r="C64" s="55"/>
      <c r="D64" s="55"/>
      <c r="E64" s="55"/>
      <c r="F64" s="55"/>
      <c r="G64" s="55"/>
      <c r="H64" s="55"/>
      <c r="I64" s="55"/>
      <c r="J64" s="55"/>
      <c r="K64" s="55"/>
      <c r="L64" s="36"/>
    </row>
    <row r="65" spans="2:63" s="1" customFormat="1" ht="36.950000000000003" customHeight="1">
      <c r="B65" s="36"/>
      <c r="C65" s="56" t="s">
        <v>131</v>
      </c>
      <c r="L65" s="36"/>
    </row>
    <row r="66" spans="2:63" s="1" customFormat="1" ht="6.95" customHeight="1">
      <c r="B66" s="36"/>
      <c r="L66" s="36"/>
    </row>
    <row r="67" spans="2:63" s="1" customFormat="1" ht="14.45" customHeight="1">
      <c r="B67" s="36"/>
      <c r="C67" s="58" t="s">
        <v>17</v>
      </c>
      <c r="L67" s="36"/>
    </row>
    <row r="68" spans="2:63" s="1" customFormat="1" ht="16.5" customHeight="1">
      <c r="B68" s="36"/>
      <c r="E68" s="313" t="str">
        <f>E7</f>
        <v>Oprava mostu ev. č. BM-569 Bernáčkova přes Svratku - AKTUALIZACE 2017</v>
      </c>
      <c r="F68" s="314"/>
      <c r="G68" s="314"/>
      <c r="H68" s="314"/>
      <c r="L68" s="36"/>
    </row>
    <row r="69" spans="2:63" s="1" customFormat="1" ht="14.45" customHeight="1">
      <c r="B69" s="36"/>
      <c r="C69" s="58" t="s">
        <v>118</v>
      </c>
      <c r="L69" s="36"/>
    </row>
    <row r="70" spans="2:63" s="1" customFormat="1" ht="17.25" customHeight="1">
      <c r="B70" s="36"/>
      <c r="E70" s="289" t="str">
        <f>E9</f>
        <v>SO 401.2 - Definitivní přeložka kabelů VN</v>
      </c>
      <c r="F70" s="315"/>
      <c r="G70" s="315"/>
      <c r="H70" s="315"/>
      <c r="L70" s="36"/>
    </row>
    <row r="71" spans="2:63" s="1" customFormat="1" ht="6.95" customHeight="1">
      <c r="B71" s="36"/>
      <c r="L71" s="36"/>
    </row>
    <row r="72" spans="2:63" s="1" customFormat="1" ht="18" customHeight="1">
      <c r="B72" s="36"/>
      <c r="C72" s="58" t="s">
        <v>23</v>
      </c>
      <c r="F72" s="129" t="str">
        <f>F12</f>
        <v xml:space="preserve"> </v>
      </c>
      <c r="I72" s="58" t="s">
        <v>25</v>
      </c>
      <c r="J72" s="62" t="str">
        <f>IF(J12="","",J12)</f>
        <v>30. 5. 2018</v>
      </c>
      <c r="L72" s="36"/>
    </row>
    <row r="73" spans="2:63" s="1" customFormat="1" ht="6.95" customHeight="1">
      <c r="B73" s="36"/>
      <c r="L73" s="36"/>
    </row>
    <row r="74" spans="2:63" s="1" customFormat="1">
      <c r="B74" s="36"/>
      <c r="C74" s="58" t="s">
        <v>29</v>
      </c>
      <c r="F74" s="129" t="str">
        <f>E15</f>
        <v>Brněnské komunikace, a.s.</v>
      </c>
      <c r="I74" s="58" t="s">
        <v>35</v>
      </c>
      <c r="J74" s="129" t="str">
        <f>E21</f>
        <v>Projekční kancelář PRIS spol. s r. o.</v>
      </c>
      <c r="L74" s="36"/>
    </row>
    <row r="75" spans="2:63" s="1" customFormat="1" ht="14.45" customHeight="1">
      <c r="B75" s="36"/>
      <c r="C75" s="58" t="s">
        <v>34</v>
      </c>
      <c r="F75" s="129" t="str">
        <f>IF(E18="","",E18)</f>
        <v xml:space="preserve"> </v>
      </c>
      <c r="L75" s="36"/>
    </row>
    <row r="76" spans="2:63" s="1" customFormat="1" ht="10.35" customHeight="1">
      <c r="B76" s="36"/>
      <c r="L76" s="36"/>
    </row>
    <row r="77" spans="2:63" s="9" customFormat="1" ht="29.25" customHeight="1">
      <c r="B77" s="130"/>
      <c r="C77" s="131" t="s">
        <v>132</v>
      </c>
      <c r="D77" s="132" t="s">
        <v>60</v>
      </c>
      <c r="E77" s="132" t="s">
        <v>56</v>
      </c>
      <c r="F77" s="132" t="s">
        <v>133</v>
      </c>
      <c r="G77" s="132" t="s">
        <v>134</v>
      </c>
      <c r="H77" s="132" t="s">
        <v>135</v>
      </c>
      <c r="I77" s="132" t="s">
        <v>136</v>
      </c>
      <c r="J77" s="132" t="s">
        <v>122</v>
      </c>
      <c r="K77" s="133" t="s">
        <v>137</v>
      </c>
      <c r="L77" s="130"/>
      <c r="M77" s="68" t="s">
        <v>138</v>
      </c>
      <c r="N77" s="69" t="s">
        <v>45</v>
      </c>
      <c r="O77" s="69" t="s">
        <v>139</v>
      </c>
      <c r="P77" s="69" t="s">
        <v>140</v>
      </c>
      <c r="Q77" s="69" t="s">
        <v>141</v>
      </c>
      <c r="R77" s="69" t="s">
        <v>142</v>
      </c>
      <c r="S77" s="69" t="s">
        <v>143</v>
      </c>
      <c r="T77" s="70" t="s">
        <v>144</v>
      </c>
    </row>
    <row r="78" spans="2:63" s="1" customFormat="1" ht="29.25" customHeight="1">
      <c r="B78" s="36"/>
      <c r="C78" s="72" t="s">
        <v>123</v>
      </c>
      <c r="J78" s="134">
        <f>BK78</f>
        <v>200000</v>
      </c>
      <c r="L78" s="36"/>
      <c r="M78" s="71"/>
      <c r="N78" s="63"/>
      <c r="O78" s="63"/>
      <c r="P78" s="135">
        <f>P79</f>
        <v>0</v>
      </c>
      <c r="Q78" s="63"/>
      <c r="R78" s="135">
        <f>R79</f>
        <v>0</v>
      </c>
      <c r="S78" s="63"/>
      <c r="T78" s="136">
        <f>T79</f>
        <v>0</v>
      </c>
      <c r="AT78" s="22" t="s">
        <v>74</v>
      </c>
      <c r="AU78" s="22" t="s">
        <v>124</v>
      </c>
      <c r="BK78" s="137">
        <f>BK79</f>
        <v>200000</v>
      </c>
    </row>
    <row r="79" spans="2:63" s="10" customFormat="1" ht="37.35" customHeight="1">
      <c r="B79" s="138"/>
      <c r="D79" s="139" t="s">
        <v>74</v>
      </c>
      <c r="E79" s="140" t="s">
        <v>145</v>
      </c>
      <c r="F79" s="140" t="s">
        <v>146</v>
      </c>
      <c r="J79" s="141">
        <f>BK79</f>
        <v>200000</v>
      </c>
      <c r="L79" s="138"/>
      <c r="M79" s="142"/>
      <c r="N79" s="143"/>
      <c r="O79" s="143"/>
      <c r="P79" s="144">
        <f>P80</f>
        <v>0</v>
      </c>
      <c r="Q79" s="143"/>
      <c r="R79" s="144">
        <f>R80</f>
        <v>0</v>
      </c>
      <c r="S79" s="143"/>
      <c r="T79" s="145">
        <f>T80</f>
        <v>0</v>
      </c>
      <c r="AR79" s="139" t="s">
        <v>147</v>
      </c>
      <c r="AT79" s="146" t="s">
        <v>74</v>
      </c>
      <c r="AU79" s="146" t="s">
        <v>75</v>
      </c>
      <c r="AY79" s="139" t="s">
        <v>148</v>
      </c>
      <c r="BK79" s="147">
        <f>BK80</f>
        <v>200000</v>
      </c>
    </row>
    <row r="80" spans="2:63" s="10" customFormat="1" ht="19.899999999999999" customHeight="1">
      <c r="B80" s="138"/>
      <c r="D80" s="139" t="s">
        <v>74</v>
      </c>
      <c r="E80" s="148" t="s">
        <v>1587</v>
      </c>
      <c r="F80" s="148" t="s">
        <v>1588</v>
      </c>
      <c r="J80" s="149">
        <f>BK80</f>
        <v>200000</v>
      </c>
      <c r="L80" s="138"/>
      <c r="M80" s="142"/>
      <c r="N80" s="143"/>
      <c r="O80" s="143"/>
      <c r="P80" s="144">
        <f>SUM(P81:P83)</f>
        <v>0</v>
      </c>
      <c r="Q80" s="143"/>
      <c r="R80" s="144">
        <f>SUM(R81:R83)</f>
        <v>0</v>
      </c>
      <c r="S80" s="143"/>
      <c r="T80" s="145">
        <f>SUM(T81:T83)</f>
        <v>0</v>
      </c>
      <c r="AR80" s="139" t="s">
        <v>147</v>
      </c>
      <c r="AT80" s="146" t="s">
        <v>74</v>
      </c>
      <c r="AU80" s="146" t="s">
        <v>22</v>
      </c>
      <c r="AY80" s="139" t="s">
        <v>148</v>
      </c>
      <c r="BK80" s="147">
        <f>SUM(BK81:BK83)</f>
        <v>200000</v>
      </c>
    </row>
    <row r="81" spans="2:65" s="1" customFormat="1" ht="16.5" customHeight="1">
      <c r="B81" s="150"/>
      <c r="C81" s="151" t="s">
        <v>22</v>
      </c>
      <c r="D81" s="151" t="s">
        <v>152</v>
      </c>
      <c r="E81" s="152" t="s">
        <v>1589</v>
      </c>
      <c r="F81" s="153" t="s">
        <v>1590</v>
      </c>
      <c r="G81" s="154" t="s">
        <v>155</v>
      </c>
      <c r="H81" s="155">
        <v>1</v>
      </c>
      <c r="I81" s="156">
        <v>200000</v>
      </c>
      <c r="J81" s="156">
        <f>ROUND(I81*H81,2)</f>
        <v>200000</v>
      </c>
      <c r="K81" s="153" t="s">
        <v>1581</v>
      </c>
      <c r="L81" s="36"/>
      <c r="M81" s="157" t="s">
        <v>5</v>
      </c>
      <c r="N81" s="158" t="s">
        <v>46</v>
      </c>
      <c r="O81" s="159">
        <v>0</v>
      </c>
      <c r="P81" s="159">
        <f>O81*H81</f>
        <v>0</v>
      </c>
      <c r="Q81" s="159">
        <v>0</v>
      </c>
      <c r="R81" s="159">
        <f>Q81*H81</f>
        <v>0</v>
      </c>
      <c r="S81" s="159">
        <v>0</v>
      </c>
      <c r="T81" s="160">
        <f>S81*H81</f>
        <v>0</v>
      </c>
      <c r="AR81" s="22" t="s">
        <v>157</v>
      </c>
      <c r="AT81" s="22" t="s">
        <v>152</v>
      </c>
      <c r="AU81" s="22" t="s">
        <v>84</v>
      </c>
      <c r="AY81" s="22" t="s">
        <v>148</v>
      </c>
      <c r="BE81" s="161">
        <f>IF(N81="základní",J81,0)</f>
        <v>200000</v>
      </c>
      <c r="BF81" s="161">
        <f>IF(N81="snížená",J81,0)</f>
        <v>0</v>
      </c>
      <c r="BG81" s="161">
        <f>IF(N81="zákl. přenesená",J81,0)</f>
        <v>0</v>
      </c>
      <c r="BH81" s="161">
        <f>IF(N81="sníž. přenesená",J81,0)</f>
        <v>0</v>
      </c>
      <c r="BI81" s="161">
        <f>IF(N81="nulová",J81,0)</f>
        <v>0</v>
      </c>
      <c r="BJ81" s="22" t="s">
        <v>22</v>
      </c>
      <c r="BK81" s="161">
        <f>ROUND(I81*H81,2)</f>
        <v>200000</v>
      </c>
      <c r="BL81" s="22" t="s">
        <v>157</v>
      </c>
      <c r="BM81" s="22" t="s">
        <v>1591</v>
      </c>
    </row>
    <row r="82" spans="2:65" s="1" customFormat="1" ht="13.5">
      <c r="B82" s="36"/>
      <c r="D82" s="162" t="s">
        <v>159</v>
      </c>
      <c r="F82" s="163" t="s">
        <v>1592</v>
      </c>
      <c r="L82" s="36"/>
      <c r="M82" s="164"/>
      <c r="N82" s="37"/>
      <c r="O82" s="37"/>
      <c r="P82" s="37"/>
      <c r="Q82" s="37"/>
      <c r="R82" s="37"/>
      <c r="S82" s="37"/>
      <c r="T82" s="65"/>
      <c r="AT82" s="22" t="s">
        <v>159</v>
      </c>
      <c r="AU82" s="22" t="s">
        <v>84</v>
      </c>
    </row>
    <row r="83" spans="2:65" s="1" customFormat="1" ht="54">
      <c r="B83" s="36"/>
      <c r="D83" s="162" t="s">
        <v>161</v>
      </c>
      <c r="F83" s="165" t="s">
        <v>1593</v>
      </c>
      <c r="L83" s="36"/>
      <c r="M83" s="166"/>
      <c r="N83" s="167"/>
      <c r="O83" s="167"/>
      <c r="P83" s="167"/>
      <c r="Q83" s="167"/>
      <c r="R83" s="167"/>
      <c r="S83" s="167"/>
      <c r="T83" s="168"/>
      <c r="AT83" s="22" t="s">
        <v>161</v>
      </c>
      <c r="AU83" s="22" t="s">
        <v>84</v>
      </c>
    </row>
    <row r="84" spans="2:65" s="1" customFormat="1" ht="6.95" customHeight="1">
      <c r="B84" s="51"/>
      <c r="C84" s="52"/>
      <c r="D84" s="52"/>
      <c r="E84" s="52"/>
      <c r="F84" s="52"/>
      <c r="G84" s="52"/>
      <c r="H84" s="52"/>
      <c r="I84" s="52"/>
      <c r="J84" s="52"/>
      <c r="K84" s="52"/>
      <c r="L84" s="36"/>
    </row>
  </sheetData>
  <autoFilter ref="C77:K83"/>
  <mergeCells count="10">
    <mergeCell ref="J51:J52"/>
    <mergeCell ref="E68:H68"/>
    <mergeCell ref="E70:H70"/>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7"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102</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1595</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ROUND(J82,2)</f>
        <v>67527.009999999995</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ROUND(SUM(BE82:BE144), 2)</f>
        <v>67527.009999999995</v>
      </c>
      <c r="G30" s="37"/>
      <c r="H30" s="37"/>
      <c r="I30" s="105">
        <v>0.21</v>
      </c>
      <c r="J30" s="104">
        <f>ROUND(ROUND((SUM(BE82:BE144)), 2)*I30, 2)</f>
        <v>14180.67</v>
      </c>
      <c r="K30" s="40"/>
    </row>
    <row r="31" spans="2:11" s="1" customFormat="1" ht="14.45" customHeight="1">
      <c r="B31" s="36"/>
      <c r="C31" s="37"/>
      <c r="D31" s="37"/>
      <c r="E31" s="44" t="s">
        <v>47</v>
      </c>
      <c r="F31" s="104">
        <f>ROUND(SUM(BF82:BF144), 2)</f>
        <v>0</v>
      </c>
      <c r="G31" s="37"/>
      <c r="H31" s="37"/>
      <c r="I31" s="105">
        <v>0.15</v>
      </c>
      <c r="J31" s="104">
        <f>ROUND(ROUND((SUM(BF82:BF144)), 2)*I31, 2)</f>
        <v>0</v>
      </c>
      <c r="K31" s="40"/>
    </row>
    <row r="32" spans="2:11" s="1" customFormat="1" ht="14.45" hidden="1" customHeight="1">
      <c r="B32" s="36"/>
      <c r="C32" s="37"/>
      <c r="D32" s="37"/>
      <c r="E32" s="44" t="s">
        <v>48</v>
      </c>
      <c r="F32" s="104">
        <f>ROUND(SUM(BG82:BG144), 2)</f>
        <v>0</v>
      </c>
      <c r="G32" s="37"/>
      <c r="H32" s="37"/>
      <c r="I32" s="105">
        <v>0.21</v>
      </c>
      <c r="J32" s="104">
        <v>0</v>
      </c>
      <c r="K32" s="40"/>
    </row>
    <row r="33" spans="2:11" s="1" customFormat="1" ht="14.45" hidden="1" customHeight="1">
      <c r="B33" s="36"/>
      <c r="C33" s="37"/>
      <c r="D33" s="37"/>
      <c r="E33" s="44" t="s">
        <v>49</v>
      </c>
      <c r="F33" s="104">
        <f>ROUND(SUM(BH82:BH144), 2)</f>
        <v>0</v>
      </c>
      <c r="G33" s="37"/>
      <c r="H33" s="37"/>
      <c r="I33" s="105">
        <v>0.15</v>
      </c>
      <c r="J33" s="104">
        <v>0</v>
      </c>
      <c r="K33" s="40"/>
    </row>
    <row r="34" spans="2:11" s="1" customFormat="1" ht="14.45" hidden="1" customHeight="1">
      <c r="B34" s="36"/>
      <c r="C34" s="37"/>
      <c r="D34" s="37"/>
      <c r="E34" s="44" t="s">
        <v>50</v>
      </c>
      <c r="F34" s="104">
        <f>ROUND(SUM(BI82:BI144),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81707.679999999993</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SO 402.1 - Dočasná přeložka sdělovacího vedení Faster CZ</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J82</f>
        <v>67527.009999999995</v>
      </c>
      <c r="K56" s="40"/>
      <c r="AU56" s="22" t="s">
        <v>124</v>
      </c>
    </row>
    <row r="57" spans="2:47" s="7" customFormat="1" ht="24.95" customHeight="1">
      <c r="B57" s="117"/>
      <c r="C57" s="118"/>
      <c r="D57" s="119" t="s">
        <v>1596</v>
      </c>
      <c r="E57" s="120"/>
      <c r="F57" s="120"/>
      <c r="G57" s="120"/>
      <c r="H57" s="120"/>
      <c r="I57" s="120"/>
      <c r="J57" s="121">
        <f>J83</f>
        <v>21367.14</v>
      </c>
      <c r="K57" s="122"/>
    </row>
    <row r="58" spans="2:47" s="7" customFormat="1" ht="24.95" customHeight="1">
      <c r="B58" s="117"/>
      <c r="C58" s="118"/>
      <c r="D58" s="119" t="s">
        <v>1597</v>
      </c>
      <c r="E58" s="120"/>
      <c r="F58" s="120"/>
      <c r="G58" s="120"/>
      <c r="H58" s="120"/>
      <c r="I58" s="120"/>
      <c r="J58" s="121">
        <f>J105</f>
        <v>6345</v>
      </c>
      <c r="K58" s="122"/>
    </row>
    <row r="59" spans="2:47" s="7" customFormat="1" ht="24.95" customHeight="1">
      <c r="B59" s="117"/>
      <c r="C59" s="118"/>
      <c r="D59" s="119" t="s">
        <v>1598</v>
      </c>
      <c r="E59" s="120"/>
      <c r="F59" s="120"/>
      <c r="G59" s="120"/>
      <c r="H59" s="120"/>
      <c r="I59" s="120"/>
      <c r="J59" s="121">
        <f>J110</f>
        <v>1579.76</v>
      </c>
      <c r="K59" s="122"/>
    </row>
    <row r="60" spans="2:47" s="7" customFormat="1" ht="24.95" customHeight="1">
      <c r="B60" s="117"/>
      <c r="C60" s="118"/>
      <c r="D60" s="119" t="s">
        <v>1599</v>
      </c>
      <c r="E60" s="120"/>
      <c r="F60" s="120"/>
      <c r="G60" s="120"/>
      <c r="H60" s="120"/>
      <c r="I60" s="120"/>
      <c r="J60" s="121">
        <f>J116</f>
        <v>322</v>
      </c>
      <c r="K60" s="122"/>
    </row>
    <row r="61" spans="2:47" s="7" customFormat="1" ht="24.95" customHeight="1">
      <c r="B61" s="117"/>
      <c r="C61" s="118"/>
      <c r="D61" s="119" t="s">
        <v>1600</v>
      </c>
      <c r="E61" s="120"/>
      <c r="F61" s="120"/>
      <c r="G61" s="120"/>
      <c r="H61" s="120"/>
      <c r="I61" s="120"/>
      <c r="J61" s="121">
        <f>J121</f>
        <v>38.75</v>
      </c>
      <c r="K61" s="122"/>
    </row>
    <row r="62" spans="2:47" s="7" customFormat="1" ht="24.95" customHeight="1">
      <c r="B62" s="117"/>
      <c r="C62" s="118"/>
      <c r="D62" s="119" t="s">
        <v>1601</v>
      </c>
      <c r="E62" s="120"/>
      <c r="F62" s="120"/>
      <c r="G62" s="120"/>
      <c r="H62" s="120"/>
      <c r="I62" s="120"/>
      <c r="J62" s="121">
        <f>J125</f>
        <v>37874.36</v>
      </c>
      <c r="K62" s="122"/>
    </row>
    <row r="63" spans="2:47" s="1" customFormat="1" ht="21.75" customHeight="1">
      <c r="B63" s="36"/>
      <c r="C63" s="37"/>
      <c r="D63" s="37"/>
      <c r="E63" s="37"/>
      <c r="F63" s="37"/>
      <c r="G63" s="37"/>
      <c r="H63" s="37"/>
      <c r="I63" s="37"/>
      <c r="J63" s="37"/>
      <c r="K63" s="40"/>
    </row>
    <row r="64" spans="2:47" s="1" customFormat="1" ht="6.95" customHeight="1">
      <c r="B64" s="51"/>
      <c r="C64" s="52"/>
      <c r="D64" s="52"/>
      <c r="E64" s="52"/>
      <c r="F64" s="52"/>
      <c r="G64" s="52"/>
      <c r="H64" s="52"/>
      <c r="I64" s="52"/>
      <c r="J64" s="52"/>
      <c r="K64" s="53"/>
    </row>
    <row r="68" spans="2:12" s="1" customFormat="1" ht="6.95" customHeight="1">
      <c r="B68" s="54"/>
      <c r="C68" s="55"/>
      <c r="D68" s="55"/>
      <c r="E68" s="55"/>
      <c r="F68" s="55"/>
      <c r="G68" s="55"/>
      <c r="H68" s="55"/>
      <c r="I68" s="55"/>
      <c r="J68" s="55"/>
      <c r="K68" s="55"/>
      <c r="L68" s="36"/>
    </row>
    <row r="69" spans="2:12" s="1" customFormat="1" ht="36.950000000000003" customHeight="1">
      <c r="B69" s="36"/>
      <c r="C69" s="56" t="s">
        <v>131</v>
      </c>
      <c r="L69" s="36"/>
    </row>
    <row r="70" spans="2:12" s="1" customFormat="1" ht="6.95" customHeight="1">
      <c r="B70" s="36"/>
      <c r="L70" s="36"/>
    </row>
    <row r="71" spans="2:12" s="1" customFormat="1" ht="14.45" customHeight="1">
      <c r="B71" s="36"/>
      <c r="C71" s="58" t="s">
        <v>17</v>
      </c>
      <c r="L71" s="36"/>
    </row>
    <row r="72" spans="2:12" s="1" customFormat="1" ht="16.5" customHeight="1">
      <c r="B72" s="36"/>
      <c r="E72" s="313" t="str">
        <f>E7</f>
        <v>Oprava mostu ev. č. BM-569 Bernáčkova přes Svratku - AKTUALIZACE 2017</v>
      </c>
      <c r="F72" s="314"/>
      <c r="G72" s="314"/>
      <c r="H72" s="314"/>
      <c r="L72" s="36"/>
    </row>
    <row r="73" spans="2:12" s="1" customFormat="1" ht="14.45" customHeight="1">
      <c r="B73" s="36"/>
      <c r="C73" s="58" t="s">
        <v>118</v>
      </c>
      <c r="L73" s="36"/>
    </row>
    <row r="74" spans="2:12" s="1" customFormat="1" ht="17.25" customHeight="1">
      <c r="B74" s="36"/>
      <c r="E74" s="289" t="str">
        <f>E9</f>
        <v>SO 402.1 - Dočasná přeložka sdělovacího vedení Faster CZ</v>
      </c>
      <c r="F74" s="315"/>
      <c r="G74" s="315"/>
      <c r="H74" s="315"/>
      <c r="L74" s="36"/>
    </row>
    <row r="75" spans="2:12" s="1" customFormat="1" ht="6.95" customHeight="1">
      <c r="B75" s="36"/>
      <c r="L75" s="36"/>
    </row>
    <row r="76" spans="2:12" s="1" customFormat="1" ht="18" customHeight="1">
      <c r="B76" s="36"/>
      <c r="C76" s="58" t="s">
        <v>23</v>
      </c>
      <c r="F76" s="129" t="str">
        <f>F12</f>
        <v xml:space="preserve"> </v>
      </c>
      <c r="I76" s="58" t="s">
        <v>25</v>
      </c>
      <c r="J76" s="62" t="str">
        <f>IF(J12="","",J12)</f>
        <v>30. 5. 2018</v>
      </c>
      <c r="L76" s="36"/>
    </row>
    <row r="77" spans="2:12" s="1" customFormat="1" ht="6.95" customHeight="1">
      <c r="B77" s="36"/>
      <c r="L77" s="36"/>
    </row>
    <row r="78" spans="2:12" s="1" customFormat="1">
      <c r="B78" s="36"/>
      <c r="C78" s="58" t="s">
        <v>29</v>
      </c>
      <c r="F78" s="129" t="str">
        <f>E15</f>
        <v>Brněnské komunikace, a.s.</v>
      </c>
      <c r="I78" s="58" t="s">
        <v>35</v>
      </c>
      <c r="J78" s="129" t="str">
        <f>E21</f>
        <v>Projekční kancelář PRIS spol. s r. o.</v>
      </c>
      <c r="L78" s="36"/>
    </row>
    <row r="79" spans="2:12" s="1" customFormat="1" ht="14.45" customHeight="1">
      <c r="B79" s="36"/>
      <c r="C79" s="58" t="s">
        <v>34</v>
      </c>
      <c r="F79" s="129" t="str">
        <f>IF(E18="","",E18)</f>
        <v xml:space="preserve"> </v>
      </c>
      <c r="L79" s="36"/>
    </row>
    <row r="80" spans="2:12" s="1" customFormat="1" ht="10.35" customHeight="1">
      <c r="B80" s="36"/>
      <c r="L80" s="36"/>
    </row>
    <row r="81" spans="2:65" s="9" customFormat="1" ht="29.25" customHeight="1">
      <c r="B81" s="130"/>
      <c r="C81" s="131" t="s">
        <v>132</v>
      </c>
      <c r="D81" s="132" t="s">
        <v>60</v>
      </c>
      <c r="E81" s="132" t="s">
        <v>56</v>
      </c>
      <c r="F81" s="132" t="s">
        <v>133</v>
      </c>
      <c r="G81" s="132" t="s">
        <v>134</v>
      </c>
      <c r="H81" s="132" t="s">
        <v>135</v>
      </c>
      <c r="I81" s="132" t="s">
        <v>136</v>
      </c>
      <c r="J81" s="132" t="s">
        <v>122</v>
      </c>
      <c r="K81" s="133" t="s">
        <v>137</v>
      </c>
      <c r="L81" s="130"/>
      <c r="M81" s="68" t="s">
        <v>138</v>
      </c>
      <c r="N81" s="69" t="s">
        <v>45</v>
      </c>
      <c r="O81" s="69" t="s">
        <v>139</v>
      </c>
      <c r="P81" s="69" t="s">
        <v>140</v>
      </c>
      <c r="Q81" s="69" t="s">
        <v>141</v>
      </c>
      <c r="R81" s="69" t="s">
        <v>142</v>
      </c>
      <c r="S81" s="69" t="s">
        <v>143</v>
      </c>
      <c r="T81" s="70" t="s">
        <v>144</v>
      </c>
    </row>
    <row r="82" spans="2:65" s="1" customFormat="1" ht="29.25" customHeight="1">
      <c r="B82" s="36"/>
      <c r="C82" s="72" t="s">
        <v>123</v>
      </c>
      <c r="J82" s="134">
        <f>BK82</f>
        <v>67527.009999999995</v>
      </c>
      <c r="L82" s="36"/>
      <c r="M82" s="71"/>
      <c r="N82" s="63"/>
      <c r="O82" s="63"/>
      <c r="P82" s="135">
        <f>P83+P105+P110+P116+P121+P125</f>
        <v>96.980661000000026</v>
      </c>
      <c r="Q82" s="63"/>
      <c r="R82" s="135">
        <f>R83+R105+R110+R116+R121+R125</f>
        <v>0.21145</v>
      </c>
      <c r="S82" s="63"/>
      <c r="T82" s="136">
        <f>T83+T105+T110+T116+T121+T125</f>
        <v>0</v>
      </c>
      <c r="AT82" s="22" t="s">
        <v>74</v>
      </c>
      <c r="AU82" s="22" t="s">
        <v>124</v>
      </c>
      <c r="BK82" s="137">
        <f>BK83+BK105+BK110+BK116+BK121+BK125</f>
        <v>67527.009999999995</v>
      </c>
    </row>
    <row r="83" spans="2:65" s="10" customFormat="1" ht="37.35" customHeight="1">
      <c r="B83" s="138"/>
      <c r="D83" s="139" t="s">
        <v>74</v>
      </c>
      <c r="E83" s="140" t="s">
        <v>22</v>
      </c>
      <c r="F83" s="140" t="s">
        <v>235</v>
      </c>
      <c r="J83" s="141">
        <f>BK83</f>
        <v>21367.14</v>
      </c>
      <c r="L83" s="138"/>
      <c r="M83" s="142"/>
      <c r="N83" s="143"/>
      <c r="O83" s="143"/>
      <c r="P83" s="144">
        <f>SUM(P84:P104)</f>
        <v>82.917400000000015</v>
      </c>
      <c r="Q83" s="143"/>
      <c r="R83" s="144">
        <f>SUM(R84:R104)</f>
        <v>0</v>
      </c>
      <c r="S83" s="143"/>
      <c r="T83" s="145">
        <f>SUM(T84:T104)</f>
        <v>0</v>
      </c>
      <c r="AR83" s="139" t="s">
        <v>22</v>
      </c>
      <c r="AT83" s="146" t="s">
        <v>74</v>
      </c>
      <c r="AU83" s="146" t="s">
        <v>75</v>
      </c>
      <c r="AY83" s="139" t="s">
        <v>148</v>
      </c>
      <c r="BK83" s="147">
        <f>SUM(BK84:BK104)</f>
        <v>21367.14</v>
      </c>
    </row>
    <row r="84" spans="2:65" s="1" customFormat="1" ht="16.5" customHeight="1">
      <c r="B84" s="150"/>
      <c r="C84" s="151" t="s">
        <v>22</v>
      </c>
      <c r="D84" s="151" t="s">
        <v>152</v>
      </c>
      <c r="E84" s="152" t="s">
        <v>1602</v>
      </c>
      <c r="F84" s="153" t="s">
        <v>1603</v>
      </c>
      <c r="G84" s="154" t="s">
        <v>311</v>
      </c>
      <c r="H84" s="155">
        <v>18.760000000000002</v>
      </c>
      <c r="I84" s="156">
        <v>600</v>
      </c>
      <c r="J84" s="156">
        <f>ROUND(I84*H84,2)</f>
        <v>11256</v>
      </c>
      <c r="K84" s="153" t="s">
        <v>191</v>
      </c>
      <c r="L84" s="36"/>
      <c r="M84" s="157" t="s">
        <v>5</v>
      </c>
      <c r="N84" s="158" t="s">
        <v>46</v>
      </c>
      <c r="O84" s="159">
        <v>2.3199999999999998</v>
      </c>
      <c r="P84" s="159">
        <f>O84*H84</f>
        <v>43.523200000000003</v>
      </c>
      <c r="Q84" s="159">
        <v>0</v>
      </c>
      <c r="R84" s="159">
        <f>Q84*H84</f>
        <v>0</v>
      </c>
      <c r="S84" s="159">
        <v>0</v>
      </c>
      <c r="T84" s="160">
        <f>S84*H84</f>
        <v>0</v>
      </c>
      <c r="AR84" s="22" t="s">
        <v>163</v>
      </c>
      <c r="AT84" s="22" t="s">
        <v>152</v>
      </c>
      <c r="AU84" s="22" t="s">
        <v>22</v>
      </c>
      <c r="AY84" s="22" t="s">
        <v>148</v>
      </c>
      <c r="BE84" s="161">
        <f>IF(N84="základní",J84,0)</f>
        <v>11256</v>
      </c>
      <c r="BF84" s="161">
        <f>IF(N84="snížená",J84,0)</f>
        <v>0</v>
      </c>
      <c r="BG84" s="161">
        <f>IF(N84="zákl. přenesená",J84,0)</f>
        <v>0</v>
      </c>
      <c r="BH84" s="161">
        <f>IF(N84="sníž. přenesená",J84,0)</f>
        <v>0</v>
      </c>
      <c r="BI84" s="161">
        <f>IF(N84="nulová",J84,0)</f>
        <v>0</v>
      </c>
      <c r="BJ84" s="22" t="s">
        <v>22</v>
      </c>
      <c r="BK84" s="161">
        <f>ROUND(I84*H84,2)</f>
        <v>11256</v>
      </c>
      <c r="BL84" s="22" t="s">
        <v>163</v>
      </c>
      <c r="BM84" s="22" t="s">
        <v>1604</v>
      </c>
    </row>
    <row r="85" spans="2:65" s="1" customFormat="1" ht="27">
      <c r="B85" s="36"/>
      <c r="D85" s="162" t="s">
        <v>159</v>
      </c>
      <c r="F85" s="163" t="s">
        <v>1605</v>
      </c>
      <c r="L85" s="36"/>
      <c r="M85" s="164"/>
      <c r="N85" s="37"/>
      <c r="O85" s="37"/>
      <c r="P85" s="37"/>
      <c r="Q85" s="37"/>
      <c r="R85" s="37"/>
      <c r="S85" s="37"/>
      <c r="T85" s="65"/>
      <c r="AT85" s="22" t="s">
        <v>159</v>
      </c>
      <c r="AU85" s="22" t="s">
        <v>22</v>
      </c>
    </row>
    <row r="86" spans="2:65" s="1" customFormat="1" ht="94.5">
      <c r="B86" s="36"/>
      <c r="D86" s="162" t="s">
        <v>241</v>
      </c>
      <c r="F86" s="165" t="s">
        <v>1606</v>
      </c>
      <c r="L86" s="36"/>
      <c r="M86" s="164"/>
      <c r="N86" s="37"/>
      <c r="O86" s="37"/>
      <c r="P86" s="37"/>
      <c r="Q86" s="37"/>
      <c r="R86" s="37"/>
      <c r="S86" s="37"/>
      <c r="T86" s="65"/>
      <c r="AT86" s="22" t="s">
        <v>241</v>
      </c>
      <c r="AU86" s="22" t="s">
        <v>22</v>
      </c>
    </row>
    <row r="87" spans="2:65" s="1" customFormat="1" ht="40.5">
      <c r="B87" s="36"/>
      <c r="D87" s="162" t="s">
        <v>161</v>
      </c>
      <c r="F87" s="165" t="s">
        <v>1607</v>
      </c>
      <c r="L87" s="36"/>
      <c r="M87" s="164"/>
      <c r="N87" s="37"/>
      <c r="O87" s="37"/>
      <c r="P87" s="37"/>
      <c r="Q87" s="37"/>
      <c r="R87" s="37"/>
      <c r="S87" s="37"/>
      <c r="T87" s="65"/>
      <c r="AT87" s="22" t="s">
        <v>161</v>
      </c>
      <c r="AU87" s="22" t="s">
        <v>22</v>
      </c>
    </row>
    <row r="88" spans="2:65" s="11" customFormat="1" ht="13.5">
      <c r="B88" s="169"/>
      <c r="D88" s="162" t="s">
        <v>267</v>
      </c>
      <c r="E88" s="170" t="s">
        <v>5</v>
      </c>
      <c r="F88" s="171" t="s">
        <v>1608</v>
      </c>
      <c r="H88" s="172">
        <v>10.92</v>
      </c>
      <c r="L88" s="169"/>
      <c r="M88" s="173"/>
      <c r="N88" s="174"/>
      <c r="O88" s="174"/>
      <c r="P88" s="174"/>
      <c r="Q88" s="174"/>
      <c r="R88" s="174"/>
      <c r="S88" s="174"/>
      <c r="T88" s="175"/>
      <c r="AT88" s="170" t="s">
        <v>267</v>
      </c>
      <c r="AU88" s="170" t="s">
        <v>22</v>
      </c>
      <c r="AV88" s="11" t="s">
        <v>84</v>
      </c>
      <c r="AW88" s="11" t="s">
        <v>38</v>
      </c>
      <c r="AX88" s="11" t="s">
        <v>75</v>
      </c>
      <c r="AY88" s="170" t="s">
        <v>148</v>
      </c>
    </row>
    <row r="89" spans="2:65" s="11" customFormat="1" ht="13.5">
      <c r="B89" s="169"/>
      <c r="D89" s="162" t="s">
        <v>267</v>
      </c>
      <c r="E89" s="170" t="s">
        <v>5</v>
      </c>
      <c r="F89" s="171" t="s">
        <v>1609</v>
      </c>
      <c r="H89" s="172">
        <v>7.84</v>
      </c>
      <c r="L89" s="169"/>
      <c r="M89" s="173"/>
      <c r="N89" s="174"/>
      <c r="O89" s="174"/>
      <c r="P89" s="174"/>
      <c r="Q89" s="174"/>
      <c r="R89" s="174"/>
      <c r="S89" s="174"/>
      <c r="T89" s="175"/>
      <c r="AT89" s="170" t="s">
        <v>267</v>
      </c>
      <c r="AU89" s="170" t="s">
        <v>22</v>
      </c>
      <c r="AV89" s="11" t="s">
        <v>84</v>
      </c>
      <c r="AW89" s="11" t="s">
        <v>38</v>
      </c>
      <c r="AX89" s="11" t="s">
        <v>75</v>
      </c>
      <c r="AY89" s="170" t="s">
        <v>148</v>
      </c>
    </row>
    <row r="90" spans="2:65" s="12" customFormat="1" ht="13.5">
      <c r="B90" s="176"/>
      <c r="D90" s="162" t="s">
        <v>267</v>
      </c>
      <c r="E90" s="177" t="s">
        <v>5</v>
      </c>
      <c r="F90" s="178" t="s">
        <v>271</v>
      </c>
      <c r="H90" s="179">
        <v>18.760000000000002</v>
      </c>
      <c r="L90" s="176"/>
      <c r="M90" s="180"/>
      <c r="N90" s="181"/>
      <c r="O90" s="181"/>
      <c r="P90" s="181"/>
      <c r="Q90" s="181"/>
      <c r="R90" s="181"/>
      <c r="S90" s="181"/>
      <c r="T90" s="182"/>
      <c r="AT90" s="177" t="s">
        <v>267</v>
      </c>
      <c r="AU90" s="177" t="s">
        <v>22</v>
      </c>
      <c r="AV90" s="12" t="s">
        <v>163</v>
      </c>
      <c r="AW90" s="12" t="s">
        <v>38</v>
      </c>
      <c r="AX90" s="12" t="s">
        <v>22</v>
      </c>
      <c r="AY90" s="177" t="s">
        <v>148</v>
      </c>
    </row>
    <row r="91" spans="2:65" s="1" customFormat="1" ht="16.5" customHeight="1">
      <c r="B91" s="150"/>
      <c r="C91" s="151" t="s">
        <v>84</v>
      </c>
      <c r="D91" s="151" t="s">
        <v>152</v>
      </c>
      <c r="E91" s="152" t="s">
        <v>699</v>
      </c>
      <c r="F91" s="153" t="s">
        <v>700</v>
      </c>
      <c r="G91" s="154" t="s">
        <v>311</v>
      </c>
      <c r="H91" s="155">
        <v>16.8</v>
      </c>
      <c r="I91" s="156">
        <v>83.8</v>
      </c>
      <c r="J91" s="156">
        <f>ROUND(I91*H91,2)</f>
        <v>1407.84</v>
      </c>
      <c r="K91" s="153" t="s">
        <v>191</v>
      </c>
      <c r="L91" s="36"/>
      <c r="M91" s="157" t="s">
        <v>5</v>
      </c>
      <c r="N91" s="158" t="s">
        <v>46</v>
      </c>
      <c r="O91" s="159">
        <v>0.29899999999999999</v>
      </c>
      <c r="P91" s="159">
        <f>O91*H91</f>
        <v>5.0232000000000001</v>
      </c>
      <c r="Q91" s="159">
        <v>0</v>
      </c>
      <c r="R91" s="159">
        <f>Q91*H91</f>
        <v>0</v>
      </c>
      <c r="S91" s="159">
        <v>0</v>
      </c>
      <c r="T91" s="160">
        <f>S91*H91</f>
        <v>0</v>
      </c>
      <c r="AR91" s="22" t="s">
        <v>163</v>
      </c>
      <c r="AT91" s="22" t="s">
        <v>152</v>
      </c>
      <c r="AU91" s="22" t="s">
        <v>22</v>
      </c>
      <c r="AY91" s="22" t="s">
        <v>148</v>
      </c>
      <c r="BE91" s="161">
        <f>IF(N91="základní",J91,0)</f>
        <v>1407.84</v>
      </c>
      <c r="BF91" s="161">
        <f>IF(N91="snížená",J91,0)</f>
        <v>0</v>
      </c>
      <c r="BG91" s="161">
        <f>IF(N91="zákl. přenesená",J91,0)</f>
        <v>0</v>
      </c>
      <c r="BH91" s="161">
        <f>IF(N91="sníž. přenesená",J91,0)</f>
        <v>0</v>
      </c>
      <c r="BI91" s="161">
        <f>IF(N91="nulová",J91,0)</f>
        <v>0</v>
      </c>
      <c r="BJ91" s="22" t="s">
        <v>22</v>
      </c>
      <c r="BK91" s="161">
        <f>ROUND(I91*H91,2)</f>
        <v>1407.84</v>
      </c>
      <c r="BL91" s="22" t="s">
        <v>163</v>
      </c>
      <c r="BM91" s="22" t="s">
        <v>1610</v>
      </c>
    </row>
    <row r="92" spans="2:65" s="1" customFormat="1" ht="27">
      <c r="B92" s="36"/>
      <c r="D92" s="162" t="s">
        <v>159</v>
      </c>
      <c r="F92" s="163" t="s">
        <v>702</v>
      </c>
      <c r="L92" s="36"/>
      <c r="M92" s="164"/>
      <c r="N92" s="37"/>
      <c r="O92" s="37"/>
      <c r="P92" s="37"/>
      <c r="Q92" s="37"/>
      <c r="R92" s="37"/>
      <c r="S92" s="37"/>
      <c r="T92" s="65"/>
      <c r="AT92" s="22" t="s">
        <v>159</v>
      </c>
      <c r="AU92" s="22" t="s">
        <v>22</v>
      </c>
    </row>
    <row r="93" spans="2:65" s="1" customFormat="1" ht="409.5">
      <c r="B93" s="36"/>
      <c r="D93" s="162" t="s">
        <v>241</v>
      </c>
      <c r="F93" s="165" t="s">
        <v>703</v>
      </c>
      <c r="L93" s="36"/>
      <c r="M93" s="164"/>
      <c r="N93" s="37"/>
      <c r="O93" s="37"/>
      <c r="P93" s="37"/>
      <c r="Q93" s="37"/>
      <c r="R93" s="37"/>
      <c r="S93" s="37"/>
      <c r="T93" s="65"/>
      <c r="AT93" s="22" t="s">
        <v>241</v>
      </c>
      <c r="AU93" s="22" t="s">
        <v>22</v>
      </c>
    </row>
    <row r="94" spans="2:65" s="1" customFormat="1" ht="40.5">
      <c r="B94" s="36"/>
      <c r="D94" s="162" t="s">
        <v>161</v>
      </c>
      <c r="F94" s="165" t="s">
        <v>1611</v>
      </c>
      <c r="L94" s="36"/>
      <c r="M94" s="164"/>
      <c r="N94" s="37"/>
      <c r="O94" s="37"/>
      <c r="P94" s="37"/>
      <c r="Q94" s="37"/>
      <c r="R94" s="37"/>
      <c r="S94" s="37"/>
      <c r="T94" s="65"/>
      <c r="AT94" s="22" t="s">
        <v>161</v>
      </c>
      <c r="AU94" s="22" t="s">
        <v>22</v>
      </c>
    </row>
    <row r="95" spans="2:65" s="11" customFormat="1" ht="13.5">
      <c r="B95" s="169"/>
      <c r="D95" s="162" t="s">
        <v>267</v>
      </c>
      <c r="E95" s="170" t="s">
        <v>5</v>
      </c>
      <c r="F95" s="171" t="s">
        <v>1612</v>
      </c>
      <c r="H95" s="172">
        <v>10.92</v>
      </c>
      <c r="L95" s="169"/>
      <c r="M95" s="173"/>
      <c r="N95" s="174"/>
      <c r="O95" s="174"/>
      <c r="P95" s="174"/>
      <c r="Q95" s="174"/>
      <c r="R95" s="174"/>
      <c r="S95" s="174"/>
      <c r="T95" s="175"/>
      <c r="AT95" s="170" t="s">
        <v>267</v>
      </c>
      <c r="AU95" s="170" t="s">
        <v>22</v>
      </c>
      <c r="AV95" s="11" t="s">
        <v>84</v>
      </c>
      <c r="AW95" s="11" t="s">
        <v>38</v>
      </c>
      <c r="AX95" s="11" t="s">
        <v>75</v>
      </c>
      <c r="AY95" s="170" t="s">
        <v>148</v>
      </c>
    </row>
    <row r="96" spans="2:65" s="11" customFormat="1" ht="13.5">
      <c r="B96" s="169"/>
      <c r="D96" s="162" t="s">
        <v>267</v>
      </c>
      <c r="E96" s="170" t="s">
        <v>5</v>
      </c>
      <c r="F96" s="171" t="s">
        <v>1613</v>
      </c>
      <c r="H96" s="172">
        <v>5.88</v>
      </c>
      <c r="L96" s="169"/>
      <c r="M96" s="173"/>
      <c r="N96" s="174"/>
      <c r="O96" s="174"/>
      <c r="P96" s="174"/>
      <c r="Q96" s="174"/>
      <c r="R96" s="174"/>
      <c r="S96" s="174"/>
      <c r="T96" s="175"/>
      <c r="AT96" s="170" t="s">
        <v>267</v>
      </c>
      <c r="AU96" s="170" t="s">
        <v>22</v>
      </c>
      <c r="AV96" s="11" t="s">
        <v>84</v>
      </c>
      <c r="AW96" s="11" t="s">
        <v>38</v>
      </c>
      <c r="AX96" s="11" t="s">
        <v>75</v>
      </c>
      <c r="AY96" s="170" t="s">
        <v>148</v>
      </c>
    </row>
    <row r="97" spans="2:65" s="12" customFormat="1" ht="13.5">
      <c r="B97" s="176"/>
      <c r="D97" s="162" t="s">
        <v>267</v>
      </c>
      <c r="E97" s="177" t="s">
        <v>5</v>
      </c>
      <c r="F97" s="178" t="s">
        <v>271</v>
      </c>
      <c r="H97" s="179">
        <v>16.8</v>
      </c>
      <c r="L97" s="176"/>
      <c r="M97" s="180"/>
      <c r="N97" s="181"/>
      <c r="O97" s="181"/>
      <c r="P97" s="181"/>
      <c r="Q97" s="181"/>
      <c r="R97" s="181"/>
      <c r="S97" s="181"/>
      <c r="T97" s="182"/>
      <c r="AT97" s="177" t="s">
        <v>267</v>
      </c>
      <c r="AU97" s="177" t="s">
        <v>22</v>
      </c>
      <c r="AV97" s="12" t="s">
        <v>163</v>
      </c>
      <c r="AW97" s="12" t="s">
        <v>38</v>
      </c>
      <c r="AX97" s="12" t="s">
        <v>22</v>
      </c>
      <c r="AY97" s="177" t="s">
        <v>148</v>
      </c>
    </row>
    <row r="98" spans="2:65" s="1" customFormat="1" ht="25.5" customHeight="1">
      <c r="B98" s="150"/>
      <c r="C98" s="151" t="s">
        <v>151</v>
      </c>
      <c r="D98" s="151" t="s">
        <v>152</v>
      </c>
      <c r="E98" s="152" t="s">
        <v>710</v>
      </c>
      <c r="F98" s="153" t="s">
        <v>711</v>
      </c>
      <c r="G98" s="154" t="s">
        <v>251</v>
      </c>
      <c r="H98" s="155">
        <v>201</v>
      </c>
      <c r="I98" s="156">
        <v>43.3</v>
      </c>
      <c r="J98" s="156">
        <f>ROUND(I98*H98,2)</f>
        <v>8703.2999999999993</v>
      </c>
      <c r="K98" s="153" t="s">
        <v>191</v>
      </c>
      <c r="L98" s="36"/>
      <c r="M98" s="157" t="s">
        <v>5</v>
      </c>
      <c r="N98" s="158" t="s">
        <v>46</v>
      </c>
      <c r="O98" s="159">
        <v>0.17100000000000001</v>
      </c>
      <c r="P98" s="159">
        <f>O98*H98</f>
        <v>34.371000000000002</v>
      </c>
      <c r="Q98" s="159">
        <v>0</v>
      </c>
      <c r="R98" s="159">
        <f>Q98*H98</f>
        <v>0</v>
      </c>
      <c r="S98" s="159">
        <v>0</v>
      </c>
      <c r="T98" s="160">
        <f>S98*H98</f>
        <v>0</v>
      </c>
      <c r="AR98" s="22" t="s">
        <v>163</v>
      </c>
      <c r="AT98" s="22" t="s">
        <v>152</v>
      </c>
      <c r="AU98" s="22" t="s">
        <v>22</v>
      </c>
      <c r="AY98" s="22" t="s">
        <v>148</v>
      </c>
      <c r="BE98" s="161">
        <f>IF(N98="základní",J98,0)</f>
        <v>8703.2999999999993</v>
      </c>
      <c r="BF98" s="161">
        <f>IF(N98="snížená",J98,0)</f>
        <v>0</v>
      </c>
      <c r="BG98" s="161">
        <f>IF(N98="zákl. přenesená",J98,0)</f>
        <v>0</v>
      </c>
      <c r="BH98" s="161">
        <f>IF(N98="sníž. přenesená",J98,0)</f>
        <v>0</v>
      </c>
      <c r="BI98" s="161">
        <f>IF(N98="nulová",J98,0)</f>
        <v>0</v>
      </c>
      <c r="BJ98" s="22" t="s">
        <v>22</v>
      </c>
      <c r="BK98" s="161">
        <f>ROUND(I98*H98,2)</f>
        <v>8703.2999999999993</v>
      </c>
      <c r="BL98" s="22" t="s">
        <v>163</v>
      </c>
      <c r="BM98" s="22" t="s">
        <v>1614</v>
      </c>
    </row>
    <row r="99" spans="2:65" s="1" customFormat="1" ht="27">
      <c r="B99" s="36"/>
      <c r="D99" s="162" t="s">
        <v>159</v>
      </c>
      <c r="F99" s="163" t="s">
        <v>713</v>
      </c>
      <c r="L99" s="36"/>
      <c r="M99" s="164"/>
      <c r="N99" s="37"/>
      <c r="O99" s="37"/>
      <c r="P99" s="37"/>
      <c r="Q99" s="37"/>
      <c r="R99" s="37"/>
      <c r="S99" s="37"/>
      <c r="T99" s="65"/>
      <c r="AT99" s="22" t="s">
        <v>159</v>
      </c>
      <c r="AU99" s="22" t="s">
        <v>22</v>
      </c>
    </row>
    <row r="100" spans="2:65" s="1" customFormat="1" ht="94.5">
      <c r="B100" s="36"/>
      <c r="D100" s="162" t="s">
        <v>241</v>
      </c>
      <c r="F100" s="165" t="s">
        <v>714</v>
      </c>
      <c r="L100" s="36"/>
      <c r="M100" s="164"/>
      <c r="N100" s="37"/>
      <c r="O100" s="37"/>
      <c r="P100" s="37"/>
      <c r="Q100" s="37"/>
      <c r="R100" s="37"/>
      <c r="S100" s="37"/>
      <c r="T100" s="65"/>
      <c r="AT100" s="22" t="s">
        <v>241</v>
      </c>
      <c r="AU100" s="22" t="s">
        <v>22</v>
      </c>
    </row>
    <row r="101" spans="2:65" s="1" customFormat="1" ht="27">
      <c r="B101" s="36"/>
      <c r="D101" s="162" t="s">
        <v>161</v>
      </c>
      <c r="F101" s="165" t="s">
        <v>1615</v>
      </c>
      <c r="L101" s="36"/>
      <c r="M101" s="164"/>
      <c r="N101" s="37"/>
      <c r="O101" s="37"/>
      <c r="P101" s="37"/>
      <c r="Q101" s="37"/>
      <c r="R101" s="37"/>
      <c r="S101" s="37"/>
      <c r="T101" s="65"/>
      <c r="AT101" s="22" t="s">
        <v>161</v>
      </c>
      <c r="AU101" s="22" t="s">
        <v>22</v>
      </c>
    </row>
    <row r="102" spans="2:65" s="11" customFormat="1" ht="13.5">
      <c r="B102" s="169"/>
      <c r="D102" s="162" t="s">
        <v>267</v>
      </c>
      <c r="E102" s="170" t="s">
        <v>5</v>
      </c>
      <c r="F102" s="171" t="s">
        <v>1616</v>
      </c>
      <c r="H102" s="172">
        <v>117</v>
      </c>
      <c r="L102" s="169"/>
      <c r="M102" s="173"/>
      <c r="N102" s="174"/>
      <c r="O102" s="174"/>
      <c r="P102" s="174"/>
      <c r="Q102" s="174"/>
      <c r="R102" s="174"/>
      <c r="S102" s="174"/>
      <c r="T102" s="175"/>
      <c r="AT102" s="170" t="s">
        <v>267</v>
      </c>
      <c r="AU102" s="170" t="s">
        <v>22</v>
      </c>
      <c r="AV102" s="11" t="s">
        <v>84</v>
      </c>
      <c r="AW102" s="11" t="s">
        <v>38</v>
      </c>
      <c r="AX102" s="11" t="s">
        <v>75</v>
      </c>
      <c r="AY102" s="170" t="s">
        <v>148</v>
      </c>
    </row>
    <row r="103" spans="2:65" s="11" customFormat="1" ht="13.5">
      <c r="B103" s="169"/>
      <c r="D103" s="162" t="s">
        <v>267</v>
      </c>
      <c r="E103" s="170" t="s">
        <v>5</v>
      </c>
      <c r="F103" s="171" t="s">
        <v>1617</v>
      </c>
      <c r="H103" s="172">
        <v>84</v>
      </c>
      <c r="L103" s="169"/>
      <c r="M103" s="173"/>
      <c r="N103" s="174"/>
      <c r="O103" s="174"/>
      <c r="P103" s="174"/>
      <c r="Q103" s="174"/>
      <c r="R103" s="174"/>
      <c r="S103" s="174"/>
      <c r="T103" s="175"/>
      <c r="AT103" s="170" t="s">
        <v>267</v>
      </c>
      <c r="AU103" s="170" t="s">
        <v>22</v>
      </c>
      <c r="AV103" s="11" t="s">
        <v>84</v>
      </c>
      <c r="AW103" s="11" t="s">
        <v>38</v>
      </c>
      <c r="AX103" s="11" t="s">
        <v>75</v>
      </c>
      <c r="AY103" s="170" t="s">
        <v>148</v>
      </c>
    </row>
    <row r="104" spans="2:65" s="12" customFormat="1" ht="13.5">
      <c r="B104" s="176"/>
      <c r="D104" s="162" t="s">
        <v>267</v>
      </c>
      <c r="E104" s="177" t="s">
        <v>5</v>
      </c>
      <c r="F104" s="178" t="s">
        <v>271</v>
      </c>
      <c r="H104" s="179">
        <v>201</v>
      </c>
      <c r="L104" s="176"/>
      <c r="M104" s="180"/>
      <c r="N104" s="181"/>
      <c r="O104" s="181"/>
      <c r="P104" s="181"/>
      <c r="Q104" s="181"/>
      <c r="R104" s="181"/>
      <c r="S104" s="181"/>
      <c r="T104" s="182"/>
      <c r="AT104" s="177" t="s">
        <v>267</v>
      </c>
      <c r="AU104" s="177" t="s">
        <v>22</v>
      </c>
      <c r="AV104" s="12" t="s">
        <v>163</v>
      </c>
      <c r="AW104" s="12" t="s">
        <v>38</v>
      </c>
      <c r="AX104" s="12" t="s">
        <v>22</v>
      </c>
      <c r="AY104" s="177" t="s">
        <v>148</v>
      </c>
    </row>
    <row r="105" spans="2:65" s="10" customFormat="1" ht="37.35" customHeight="1">
      <c r="B105" s="138"/>
      <c r="D105" s="139" t="s">
        <v>74</v>
      </c>
      <c r="E105" s="140" t="s">
        <v>151</v>
      </c>
      <c r="F105" s="140" t="s">
        <v>1618</v>
      </c>
      <c r="J105" s="141">
        <f>BK105</f>
        <v>6345</v>
      </c>
      <c r="L105" s="138"/>
      <c r="M105" s="142"/>
      <c r="N105" s="143"/>
      <c r="O105" s="143"/>
      <c r="P105" s="144">
        <f>SUM(P106:P109)</f>
        <v>3.75</v>
      </c>
      <c r="Q105" s="143"/>
      <c r="R105" s="144">
        <f>SUM(R106:R109)</f>
        <v>6.0749999999999998E-2</v>
      </c>
      <c r="S105" s="143"/>
      <c r="T105" s="145">
        <f>SUM(T106:T109)</f>
        <v>0</v>
      </c>
      <c r="AR105" s="139" t="s">
        <v>22</v>
      </c>
      <c r="AT105" s="146" t="s">
        <v>74</v>
      </c>
      <c r="AU105" s="146" t="s">
        <v>75</v>
      </c>
      <c r="AY105" s="139" t="s">
        <v>148</v>
      </c>
      <c r="BK105" s="147">
        <f>SUM(BK106:BK109)</f>
        <v>6345</v>
      </c>
    </row>
    <row r="106" spans="2:65" s="1" customFormat="1" ht="16.5" customHeight="1">
      <c r="B106" s="150"/>
      <c r="C106" s="151" t="s">
        <v>163</v>
      </c>
      <c r="D106" s="151" t="s">
        <v>152</v>
      </c>
      <c r="E106" s="152" t="s">
        <v>894</v>
      </c>
      <c r="F106" s="153" t="s">
        <v>895</v>
      </c>
      <c r="G106" s="154" t="s">
        <v>296</v>
      </c>
      <c r="H106" s="155">
        <v>75</v>
      </c>
      <c r="I106" s="156">
        <v>84.6</v>
      </c>
      <c r="J106" s="156">
        <f>ROUND(I106*H106,2)</f>
        <v>6345</v>
      </c>
      <c r="K106" s="153" t="s">
        <v>191</v>
      </c>
      <c r="L106" s="36"/>
      <c r="M106" s="157" t="s">
        <v>5</v>
      </c>
      <c r="N106" s="158" t="s">
        <v>46</v>
      </c>
      <c r="O106" s="159">
        <v>0.05</v>
      </c>
      <c r="P106" s="159">
        <f>O106*H106</f>
        <v>3.75</v>
      </c>
      <c r="Q106" s="159">
        <v>8.0999999999999996E-4</v>
      </c>
      <c r="R106" s="159">
        <f>Q106*H106</f>
        <v>6.0749999999999998E-2</v>
      </c>
      <c r="S106" s="159">
        <v>0</v>
      </c>
      <c r="T106" s="160">
        <f>S106*H106</f>
        <v>0</v>
      </c>
      <c r="AR106" s="22" t="s">
        <v>163</v>
      </c>
      <c r="AT106" s="22" t="s">
        <v>152</v>
      </c>
      <c r="AU106" s="22" t="s">
        <v>22</v>
      </c>
      <c r="AY106" s="22" t="s">
        <v>148</v>
      </c>
      <c r="BE106" s="161">
        <f>IF(N106="základní",J106,0)</f>
        <v>6345</v>
      </c>
      <c r="BF106" s="161">
        <f>IF(N106="snížená",J106,0)</f>
        <v>0</v>
      </c>
      <c r="BG106" s="161">
        <f>IF(N106="zákl. přenesená",J106,0)</f>
        <v>0</v>
      </c>
      <c r="BH106" s="161">
        <f>IF(N106="sníž. přenesená",J106,0)</f>
        <v>0</v>
      </c>
      <c r="BI106" s="161">
        <f>IF(N106="nulová",J106,0)</f>
        <v>0</v>
      </c>
      <c r="BJ106" s="22" t="s">
        <v>22</v>
      </c>
      <c r="BK106" s="161">
        <f>ROUND(I106*H106,2)</f>
        <v>6345</v>
      </c>
      <c r="BL106" s="22" t="s">
        <v>163</v>
      </c>
      <c r="BM106" s="22" t="s">
        <v>1619</v>
      </c>
    </row>
    <row r="107" spans="2:65" s="1" customFormat="1" ht="13.5">
      <c r="B107" s="36"/>
      <c r="D107" s="162" t="s">
        <v>159</v>
      </c>
      <c r="F107" s="163" t="s">
        <v>897</v>
      </c>
      <c r="L107" s="36"/>
      <c r="M107" s="164"/>
      <c r="N107" s="37"/>
      <c r="O107" s="37"/>
      <c r="P107" s="37"/>
      <c r="Q107" s="37"/>
      <c r="R107" s="37"/>
      <c r="S107" s="37"/>
      <c r="T107" s="65"/>
      <c r="AT107" s="22" t="s">
        <v>159</v>
      </c>
      <c r="AU107" s="22" t="s">
        <v>22</v>
      </c>
    </row>
    <row r="108" spans="2:65" s="1" customFormat="1" ht="148.5">
      <c r="B108" s="36"/>
      <c r="D108" s="162" t="s">
        <v>241</v>
      </c>
      <c r="F108" s="165" t="s">
        <v>898</v>
      </c>
      <c r="L108" s="36"/>
      <c r="M108" s="164"/>
      <c r="N108" s="37"/>
      <c r="O108" s="37"/>
      <c r="P108" s="37"/>
      <c r="Q108" s="37"/>
      <c r="R108" s="37"/>
      <c r="S108" s="37"/>
      <c r="T108" s="65"/>
      <c r="AT108" s="22" t="s">
        <v>241</v>
      </c>
      <c r="AU108" s="22" t="s">
        <v>22</v>
      </c>
    </row>
    <row r="109" spans="2:65" s="1" customFormat="1" ht="54">
      <c r="B109" s="36"/>
      <c r="D109" s="162" t="s">
        <v>161</v>
      </c>
      <c r="F109" s="165" t="s">
        <v>1620</v>
      </c>
      <c r="L109" s="36"/>
      <c r="M109" s="164"/>
      <c r="N109" s="37"/>
      <c r="O109" s="37"/>
      <c r="P109" s="37"/>
      <c r="Q109" s="37"/>
      <c r="R109" s="37"/>
      <c r="S109" s="37"/>
      <c r="T109" s="65"/>
      <c r="AT109" s="22" t="s">
        <v>161</v>
      </c>
      <c r="AU109" s="22" t="s">
        <v>22</v>
      </c>
    </row>
    <row r="110" spans="2:65" s="10" customFormat="1" ht="37.35" customHeight="1">
      <c r="B110" s="138"/>
      <c r="D110" s="139" t="s">
        <v>74</v>
      </c>
      <c r="E110" s="140" t="s">
        <v>163</v>
      </c>
      <c r="F110" s="140" t="s">
        <v>1621</v>
      </c>
      <c r="J110" s="141">
        <f>BK110</f>
        <v>1579.76</v>
      </c>
      <c r="L110" s="138"/>
      <c r="M110" s="142"/>
      <c r="N110" s="143"/>
      <c r="O110" s="143"/>
      <c r="P110" s="144">
        <f>SUM(P111:P115)</f>
        <v>2.5813199999999998</v>
      </c>
      <c r="Q110" s="143"/>
      <c r="R110" s="144">
        <f>SUM(R111:R115)</f>
        <v>0</v>
      </c>
      <c r="S110" s="143"/>
      <c r="T110" s="145">
        <f>SUM(T111:T115)</f>
        <v>0</v>
      </c>
      <c r="AR110" s="139" t="s">
        <v>22</v>
      </c>
      <c r="AT110" s="146" t="s">
        <v>74</v>
      </c>
      <c r="AU110" s="146" t="s">
        <v>75</v>
      </c>
      <c r="AY110" s="139" t="s">
        <v>148</v>
      </c>
      <c r="BK110" s="147">
        <f>SUM(BK111:BK115)</f>
        <v>1579.76</v>
      </c>
    </row>
    <row r="111" spans="2:65" s="1" customFormat="1" ht="16.5" customHeight="1">
      <c r="B111" s="150"/>
      <c r="C111" s="151" t="s">
        <v>147</v>
      </c>
      <c r="D111" s="151" t="s">
        <v>152</v>
      </c>
      <c r="E111" s="152" t="s">
        <v>1622</v>
      </c>
      <c r="F111" s="153" t="s">
        <v>1623</v>
      </c>
      <c r="G111" s="154" t="s">
        <v>311</v>
      </c>
      <c r="H111" s="155">
        <v>1.96</v>
      </c>
      <c r="I111" s="156">
        <v>806</v>
      </c>
      <c r="J111" s="156">
        <f>ROUND(I111*H111,2)</f>
        <v>1579.76</v>
      </c>
      <c r="K111" s="153" t="s">
        <v>191</v>
      </c>
      <c r="L111" s="36"/>
      <c r="M111" s="157" t="s">
        <v>5</v>
      </c>
      <c r="N111" s="158" t="s">
        <v>46</v>
      </c>
      <c r="O111" s="159">
        <v>1.3169999999999999</v>
      </c>
      <c r="P111" s="159">
        <f>O111*H111</f>
        <v>2.5813199999999998</v>
      </c>
      <c r="Q111" s="159">
        <v>0</v>
      </c>
      <c r="R111" s="159">
        <f>Q111*H111</f>
        <v>0</v>
      </c>
      <c r="S111" s="159">
        <v>0</v>
      </c>
      <c r="T111" s="160">
        <f>S111*H111</f>
        <v>0</v>
      </c>
      <c r="AR111" s="22" t="s">
        <v>163</v>
      </c>
      <c r="AT111" s="22" t="s">
        <v>152</v>
      </c>
      <c r="AU111" s="22" t="s">
        <v>22</v>
      </c>
      <c r="AY111" s="22" t="s">
        <v>148</v>
      </c>
      <c r="BE111" s="161">
        <f>IF(N111="základní",J111,0)</f>
        <v>1579.76</v>
      </c>
      <c r="BF111" s="161">
        <f>IF(N111="snížená",J111,0)</f>
        <v>0</v>
      </c>
      <c r="BG111" s="161">
        <f>IF(N111="zákl. přenesená",J111,0)</f>
        <v>0</v>
      </c>
      <c r="BH111" s="161">
        <f>IF(N111="sníž. přenesená",J111,0)</f>
        <v>0</v>
      </c>
      <c r="BI111" s="161">
        <f>IF(N111="nulová",J111,0)</f>
        <v>0</v>
      </c>
      <c r="BJ111" s="22" t="s">
        <v>22</v>
      </c>
      <c r="BK111" s="161">
        <f>ROUND(I111*H111,2)</f>
        <v>1579.76</v>
      </c>
      <c r="BL111" s="22" t="s">
        <v>163</v>
      </c>
      <c r="BM111" s="22" t="s">
        <v>1624</v>
      </c>
    </row>
    <row r="112" spans="2:65" s="1" customFormat="1" ht="13.5">
      <c r="B112" s="36"/>
      <c r="D112" s="162" t="s">
        <v>159</v>
      </c>
      <c r="F112" s="163" t="s">
        <v>1625</v>
      </c>
      <c r="L112" s="36"/>
      <c r="M112" s="164"/>
      <c r="N112" s="37"/>
      <c r="O112" s="37"/>
      <c r="P112" s="37"/>
      <c r="Q112" s="37"/>
      <c r="R112" s="37"/>
      <c r="S112" s="37"/>
      <c r="T112" s="65"/>
      <c r="AT112" s="22" t="s">
        <v>159</v>
      </c>
      <c r="AU112" s="22" t="s">
        <v>22</v>
      </c>
    </row>
    <row r="113" spans="2:65" s="1" customFormat="1" ht="54">
      <c r="B113" s="36"/>
      <c r="D113" s="162" t="s">
        <v>241</v>
      </c>
      <c r="F113" s="165" t="s">
        <v>1626</v>
      </c>
      <c r="L113" s="36"/>
      <c r="M113" s="164"/>
      <c r="N113" s="37"/>
      <c r="O113" s="37"/>
      <c r="P113" s="37"/>
      <c r="Q113" s="37"/>
      <c r="R113" s="37"/>
      <c r="S113" s="37"/>
      <c r="T113" s="65"/>
      <c r="AT113" s="22" t="s">
        <v>241</v>
      </c>
      <c r="AU113" s="22" t="s">
        <v>22</v>
      </c>
    </row>
    <row r="114" spans="2:65" s="1" customFormat="1" ht="40.5">
      <c r="B114" s="36"/>
      <c r="D114" s="162" t="s">
        <v>161</v>
      </c>
      <c r="F114" s="165" t="s">
        <v>1627</v>
      </c>
      <c r="L114" s="36"/>
      <c r="M114" s="164"/>
      <c r="N114" s="37"/>
      <c r="O114" s="37"/>
      <c r="P114" s="37"/>
      <c r="Q114" s="37"/>
      <c r="R114" s="37"/>
      <c r="S114" s="37"/>
      <c r="T114" s="65"/>
      <c r="AT114" s="22" t="s">
        <v>161</v>
      </c>
      <c r="AU114" s="22" t="s">
        <v>22</v>
      </c>
    </row>
    <row r="115" spans="2:65" s="11" customFormat="1" ht="13.5">
      <c r="B115" s="169"/>
      <c r="D115" s="162" t="s">
        <v>267</v>
      </c>
      <c r="E115" s="170" t="s">
        <v>5</v>
      </c>
      <c r="F115" s="171" t="s">
        <v>1628</v>
      </c>
      <c r="H115" s="172">
        <v>1.96</v>
      </c>
      <c r="L115" s="169"/>
      <c r="M115" s="173"/>
      <c r="N115" s="174"/>
      <c r="O115" s="174"/>
      <c r="P115" s="174"/>
      <c r="Q115" s="174"/>
      <c r="R115" s="174"/>
      <c r="S115" s="174"/>
      <c r="T115" s="175"/>
      <c r="AT115" s="170" t="s">
        <v>267</v>
      </c>
      <c r="AU115" s="170" t="s">
        <v>22</v>
      </c>
      <c r="AV115" s="11" t="s">
        <v>84</v>
      </c>
      <c r="AW115" s="11" t="s">
        <v>38</v>
      </c>
      <c r="AX115" s="11" t="s">
        <v>22</v>
      </c>
      <c r="AY115" s="170" t="s">
        <v>148</v>
      </c>
    </row>
    <row r="116" spans="2:65" s="10" customFormat="1" ht="37.35" customHeight="1">
      <c r="B116" s="138"/>
      <c r="D116" s="139" t="s">
        <v>74</v>
      </c>
      <c r="E116" s="140" t="s">
        <v>202</v>
      </c>
      <c r="F116" s="140" t="s">
        <v>1629</v>
      </c>
      <c r="J116" s="141">
        <f>BK116</f>
        <v>322</v>
      </c>
      <c r="L116" s="138"/>
      <c r="M116" s="142"/>
      <c r="N116" s="143"/>
      <c r="O116" s="143"/>
      <c r="P116" s="144">
        <f>SUM(P117:P120)</f>
        <v>0.70000000000000007</v>
      </c>
      <c r="Q116" s="143"/>
      <c r="R116" s="144">
        <f>SUM(R117:R120)</f>
        <v>2.5200000000000001E-3</v>
      </c>
      <c r="S116" s="143"/>
      <c r="T116" s="145">
        <f>SUM(T117:T120)</f>
        <v>0</v>
      </c>
      <c r="AR116" s="139" t="s">
        <v>22</v>
      </c>
      <c r="AT116" s="146" t="s">
        <v>74</v>
      </c>
      <c r="AU116" s="146" t="s">
        <v>75</v>
      </c>
      <c r="AY116" s="139" t="s">
        <v>148</v>
      </c>
      <c r="BK116" s="147">
        <f>SUM(BK117:BK120)</f>
        <v>322</v>
      </c>
    </row>
    <row r="117" spans="2:65" s="1" customFormat="1" ht="16.5" customHeight="1">
      <c r="B117" s="150"/>
      <c r="C117" s="151" t="s">
        <v>174</v>
      </c>
      <c r="D117" s="151" t="s">
        <v>152</v>
      </c>
      <c r="E117" s="152" t="s">
        <v>1630</v>
      </c>
      <c r="F117" s="153" t="s">
        <v>1631</v>
      </c>
      <c r="G117" s="154" t="s">
        <v>296</v>
      </c>
      <c r="H117" s="155">
        <v>28</v>
      </c>
      <c r="I117" s="156">
        <v>11.5</v>
      </c>
      <c r="J117" s="156">
        <f>ROUND(I117*H117,2)</f>
        <v>322</v>
      </c>
      <c r="K117" s="153" t="s">
        <v>191</v>
      </c>
      <c r="L117" s="36"/>
      <c r="M117" s="157" t="s">
        <v>5</v>
      </c>
      <c r="N117" s="158" t="s">
        <v>46</v>
      </c>
      <c r="O117" s="159">
        <v>2.5000000000000001E-2</v>
      </c>
      <c r="P117" s="159">
        <f>O117*H117</f>
        <v>0.70000000000000007</v>
      </c>
      <c r="Q117" s="159">
        <v>9.0000000000000006E-5</v>
      </c>
      <c r="R117" s="159">
        <f>Q117*H117</f>
        <v>2.5200000000000001E-3</v>
      </c>
      <c r="S117" s="159">
        <v>0</v>
      </c>
      <c r="T117" s="160">
        <f>S117*H117</f>
        <v>0</v>
      </c>
      <c r="AR117" s="22" t="s">
        <v>163</v>
      </c>
      <c r="AT117" s="22" t="s">
        <v>152</v>
      </c>
      <c r="AU117" s="22" t="s">
        <v>22</v>
      </c>
      <c r="AY117" s="22" t="s">
        <v>148</v>
      </c>
      <c r="BE117" s="161">
        <f>IF(N117="základní",J117,0)</f>
        <v>322</v>
      </c>
      <c r="BF117" s="161">
        <f>IF(N117="snížená",J117,0)</f>
        <v>0</v>
      </c>
      <c r="BG117" s="161">
        <f>IF(N117="zákl. přenesená",J117,0)</f>
        <v>0</v>
      </c>
      <c r="BH117" s="161">
        <f>IF(N117="sníž. přenesená",J117,0)</f>
        <v>0</v>
      </c>
      <c r="BI117" s="161">
        <f>IF(N117="nulová",J117,0)</f>
        <v>0</v>
      </c>
      <c r="BJ117" s="22" t="s">
        <v>22</v>
      </c>
      <c r="BK117" s="161">
        <f>ROUND(I117*H117,2)</f>
        <v>322</v>
      </c>
      <c r="BL117" s="22" t="s">
        <v>163</v>
      </c>
      <c r="BM117" s="22" t="s">
        <v>1632</v>
      </c>
    </row>
    <row r="118" spans="2:65" s="1" customFormat="1" ht="13.5">
      <c r="B118" s="36"/>
      <c r="D118" s="162" t="s">
        <v>159</v>
      </c>
      <c r="F118" s="163" t="s">
        <v>1633</v>
      </c>
      <c r="L118" s="36"/>
      <c r="M118" s="164"/>
      <c r="N118" s="37"/>
      <c r="O118" s="37"/>
      <c r="P118" s="37"/>
      <c r="Q118" s="37"/>
      <c r="R118" s="37"/>
      <c r="S118" s="37"/>
      <c r="T118" s="65"/>
      <c r="AT118" s="22" t="s">
        <v>159</v>
      </c>
      <c r="AU118" s="22" t="s">
        <v>22</v>
      </c>
    </row>
    <row r="119" spans="2:65" s="1" customFormat="1" ht="27">
      <c r="B119" s="36"/>
      <c r="D119" s="162" t="s">
        <v>161</v>
      </c>
      <c r="F119" s="165" t="s">
        <v>1615</v>
      </c>
      <c r="L119" s="36"/>
      <c r="M119" s="164"/>
      <c r="N119" s="37"/>
      <c r="O119" s="37"/>
      <c r="P119" s="37"/>
      <c r="Q119" s="37"/>
      <c r="R119" s="37"/>
      <c r="S119" s="37"/>
      <c r="T119" s="65"/>
      <c r="AT119" s="22" t="s">
        <v>161</v>
      </c>
      <c r="AU119" s="22" t="s">
        <v>22</v>
      </c>
    </row>
    <row r="120" spans="2:65" s="11" customFormat="1" ht="13.5">
      <c r="B120" s="169"/>
      <c r="D120" s="162" t="s">
        <v>267</v>
      </c>
      <c r="E120" s="170" t="s">
        <v>5</v>
      </c>
      <c r="F120" s="171" t="s">
        <v>1634</v>
      </c>
      <c r="H120" s="172">
        <v>28</v>
      </c>
      <c r="L120" s="169"/>
      <c r="M120" s="173"/>
      <c r="N120" s="174"/>
      <c r="O120" s="174"/>
      <c r="P120" s="174"/>
      <c r="Q120" s="174"/>
      <c r="R120" s="174"/>
      <c r="S120" s="174"/>
      <c r="T120" s="175"/>
      <c r="AT120" s="170" t="s">
        <v>267</v>
      </c>
      <c r="AU120" s="170" t="s">
        <v>22</v>
      </c>
      <c r="AV120" s="11" t="s">
        <v>84</v>
      </c>
      <c r="AW120" s="11" t="s">
        <v>38</v>
      </c>
      <c r="AX120" s="11" t="s">
        <v>22</v>
      </c>
      <c r="AY120" s="170" t="s">
        <v>148</v>
      </c>
    </row>
    <row r="121" spans="2:65" s="10" customFormat="1" ht="37.35" customHeight="1">
      <c r="B121" s="138"/>
      <c r="D121" s="139" t="s">
        <v>74</v>
      </c>
      <c r="E121" s="140" t="s">
        <v>510</v>
      </c>
      <c r="F121" s="140" t="s">
        <v>511</v>
      </c>
      <c r="J121" s="141">
        <f>BK121</f>
        <v>38.75</v>
      </c>
      <c r="L121" s="138"/>
      <c r="M121" s="142"/>
      <c r="N121" s="143"/>
      <c r="O121" s="143"/>
      <c r="P121" s="144">
        <f>SUM(P122:P124)</f>
        <v>3.1940999999999997E-2</v>
      </c>
      <c r="Q121" s="143"/>
      <c r="R121" s="144">
        <f>SUM(R122:R124)</f>
        <v>0</v>
      </c>
      <c r="S121" s="143"/>
      <c r="T121" s="145">
        <f>SUM(T122:T124)</f>
        <v>0</v>
      </c>
      <c r="AR121" s="139" t="s">
        <v>22</v>
      </c>
      <c r="AT121" s="146" t="s">
        <v>74</v>
      </c>
      <c r="AU121" s="146" t="s">
        <v>75</v>
      </c>
      <c r="AY121" s="139" t="s">
        <v>148</v>
      </c>
      <c r="BK121" s="147">
        <f>SUM(BK122:BK124)</f>
        <v>38.75</v>
      </c>
    </row>
    <row r="122" spans="2:65" s="1" customFormat="1" ht="25.5" customHeight="1">
      <c r="B122" s="150"/>
      <c r="C122" s="151" t="s">
        <v>184</v>
      </c>
      <c r="D122" s="151" t="s">
        <v>152</v>
      </c>
      <c r="E122" s="152" t="s">
        <v>1635</v>
      </c>
      <c r="F122" s="153" t="s">
        <v>1636</v>
      </c>
      <c r="G122" s="154" t="s">
        <v>374</v>
      </c>
      <c r="H122" s="155">
        <v>6.3E-2</v>
      </c>
      <c r="I122" s="156">
        <v>615</v>
      </c>
      <c r="J122" s="156">
        <f>ROUND(I122*H122,2)</f>
        <v>38.75</v>
      </c>
      <c r="K122" s="153" t="s">
        <v>191</v>
      </c>
      <c r="L122" s="36"/>
      <c r="M122" s="157" t="s">
        <v>5</v>
      </c>
      <c r="N122" s="158" t="s">
        <v>46</v>
      </c>
      <c r="O122" s="159">
        <v>0.50700000000000001</v>
      </c>
      <c r="P122" s="159">
        <f>O122*H122</f>
        <v>3.1940999999999997E-2</v>
      </c>
      <c r="Q122" s="159">
        <v>0</v>
      </c>
      <c r="R122" s="159">
        <f>Q122*H122</f>
        <v>0</v>
      </c>
      <c r="S122" s="159">
        <v>0</v>
      </c>
      <c r="T122" s="160">
        <f>S122*H122</f>
        <v>0</v>
      </c>
      <c r="AR122" s="22" t="s">
        <v>163</v>
      </c>
      <c r="AT122" s="22" t="s">
        <v>152</v>
      </c>
      <c r="AU122" s="22" t="s">
        <v>22</v>
      </c>
      <c r="AY122" s="22" t="s">
        <v>148</v>
      </c>
      <c r="BE122" s="161">
        <f>IF(N122="základní",J122,0)</f>
        <v>38.75</v>
      </c>
      <c r="BF122" s="161">
        <f>IF(N122="snížená",J122,0)</f>
        <v>0</v>
      </c>
      <c r="BG122" s="161">
        <f>IF(N122="zákl. přenesená",J122,0)</f>
        <v>0</v>
      </c>
      <c r="BH122" s="161">
        <f>IF(N122="sníž. přenesená",J122,0)</f>
        <v>0</v>
      </c>
      <c r="BI122" s="161">
        <f>IF(N122="nulová",J122,0)</f>
        <v>0</v>
      </c>
      <c r="BJ122" s="22" t="s">
        <v>22</v>
      </c>
      <c r="BK122" s="161">
        <f>ROUND(I122*H122,2)</f>
        <v>38.75</v>
      </c>
      <c r="BL122" s="22" t="s">
        <v>163</v>
      </c>
      <c r="BM122" s="22" t="s">
        <v>1637</v>
      </c>
    </row>
    <row r="123" spans="2:65" s="1" customFormat="1" ht="27">
      <c r="B123" s="36"/>
      <c r="D123" s="162" t="s">
        <v>159</v>
      </c>
      <c r="F123" s="163" t="s">
        <v>1638</v>
      </c>
      <c r="L123" s="36"/>
      <c r="M123" s="164"/>
      <c r="N123" s="37"/>
      <c r="O123" s="37"/>
      <c r="P123" s="37"/>
      <c r="Q123" s="37"/>
      <c r="R123" s="37"/>
      <c r="S123" s="37"/>
      <c r="T123" s="65"/>
      <c r="AT123" s="22" t="s">
        <v>159</v>
      </c>
      <c r="AU123" s="22" t="s">
        <v>22</v>
      </c>
    </row>
    <row r="124" spans="2:65" s="1" customFormat="1" ht="81">
      <c r="B124" s="36"/>
      <c r="D124" s="162" t="s">
        <v>241</v>
      </c>
      <c r="F124" s="165" t="s">
        <v>517</v>
      </c>
      <c r="L124" s="36"/>
      <c r="M124" s="164"/>
      <c r="N124" s="37"/>
      <c r="O124" s="37"/>
      <c r="P124" s="37"/>
      <c r="Q124" s="37"/>
      <c r="R124" s="37"/>
      <c r="S124" s="37"/>
      <c r="T124" s="65"/>
      <c r="AT124" s="22" t="s">
        <v>241</v>
      </c>
      <c r="AU124" s="22" t="s">
        <v>22</v>
      </c>
    </row>
    <row r="125" spans="2:65" s="10" customFormat="1" ht="37.35" customHeight="1">
      <c r="B125" s="138"/>
      <c r="D125" s="139" t="s">
        <v>74</v>
      </c>
      <c r="E125" s="140" t="s">
        <v>1639</v>
      </c>
      <c r="F125" s="140" t="s">
        <v>1640</v>
      </c>
      <c r="J125" s="141">
        <f>BK125</f>
        <v>37874.36</v>
      </c>
      <c r="L125" s="138"/>
      <c r="M125" s="142"/>
      <c r="N125" s="143"/>
      <c r="O125" s="143"/>
      <c r="P125" s="144">
        <f>SUM(P126:P144)</f>
        <v>7.0000000000000009</v>
      </c>
      <c r="Q125" s="143"/>
      <c r="R125" s="144">
        <f>SUM(R126:R144)</f>
        <v>0.14818000000000001</v>
      </c>
      <c r="S125" s="143"/>
      <c r="T125" s="145">
        <f>SUM(T126:T144)</f>
        <v>0</v>
      </c>
      <c r="AR125" s="139" t="s">
        <v>84</v>
      </c>
      <c r="AT125" s="146" t="s">
        <v>74</v>
      </c>
      <c r="AU125" s="146" t="s">
        <v>75</v>
      </c>
      <c r="AY125" s="139" t="s">
        <v>148</v>
      </c>
      <c r="BK125" s="147">
        <f>SUM(BK126:BK144)</f>
        <v>37874.36</v>
      </c>
    </row>
    <row r="126" spans="2:65" s="1" customFormat="1" ht="16.5" customHeight="1">
      <c r="B126" s="150"/>
      <c r="C126" s="151" t="s">
        <v>27</v>
      </c>
      <c r="D126" s="151" t="s">
        <v>152</v>
      </c>
      <c r="E126" s="152" t="s">
        <v>1641</v>
      </c>
      <c r="F126" s="153" t="s">
        <v>1642</v>
      </c>
      <c r="G126" s="154" t="s">
        <v>296</v>
      </c>
      <c r="H126" s="155">
        <v>75</v>
      </c>
      <c r="I126" s="156">
        <v>55.8</v>
      </c>
      <c r="J126" s="156">
        <f>ROUND(I126*H126,2)</f>
        <v>4185</v>
      </c>
      <c r="K126" s="153" t="s">
        <v>5</v>
      </c>
      <c r="L126" s="36"/>
      <c r="M126" s="157" t="s">
        <v>5</v>
      </c>
      <c r="N126" s="158" t="s">
        <v>46</v>
      </c>
      <c r="O126" s="159">
        <v>0</v>
      </c>
      <c r="P126" s="159">
        <f>O126*H126</f>
        <v>0</v>
      </c>
      <c r="Q126" s="159">
        <v>0</v>
      </c>
      <c r="R126" s="159">
        <f>Q126*H126</f>
        <v>0</v>
      </c>
      <c r="S126" s="159">
        <v>0</v>
      </c>
      <c r="T126" s="160">
        <f>S126*H126</f>
        <v>0</v>
      </c>
      <c r="AR126" s="22" t="s">
        <v>163</v>
      </c>
      <c r="AT126" s="22" t="s">
        <v>152</v>
      </c>
      <c r="AU126" s="22" t="s">
        <v>22</v>
      </c>
      <c r="AY126" s="22" t="s">
        <v>148</v>
      </c>
      <c r="BE126" s="161">
        <f>IF(N126="základní",J126,0)</f>
        <v>4185</v>
      </c>
      <c r="BF126" s="161">
        <f>IF(N126="snížená",J126,0)</f>
        <v>0</v>
      </c>
      <c r="BG126" s="161">
        <f>IF(N126="zákl. přenesená",J126,0)</f>
        <v>0</v>
      </c>
      <c r="BH126" s="161">
        <f>IF(N126="sníž. přenesená",J126,0)</f>
        <v>0</v>
      </c>
      <c r="BI126" s="161">
        <f>IF(N126="nulová",J126,0)</f>
        <v>0</v>
      </c>
      <c r="BJ126" s="22" t="s">
        <v>22</v>
      </c>
      <c r="BK126" s="161">
        <f>ROUND(I126*H126,2)</f>
        <v>4185</v>
      </c>
      <c r="BL126" s="22" t="s">
        <v>163</v>
      </c>
      <c r="BM126" s="22" t="s">
        <v>1643</v>
      </c>
    </row>
    <row r="127" spans="2:65" s="1" customFormat="1" ht="27">
      <c r="B127" s="36"/>
      <c r="D127" s="162" t="s">
        <v>159</v>
      </c>
      <c r="F127" s="163" t="s">
        <v>1644</v>
      </c>
      <c r="L127" s="36"/>
      <c r="M127" s="164"/>
      <c r="N127" s="37"/>
      <c r="O127" s="37"/>
      <c r="P127" s="37"/>
      <c r="Q127" s="37"/>
      <c r="R127" s="37"/>
      <c r="S127" s="37"/>
      <c r="T127" s="65"/>
      <c r="AT127" s="22" t="s">
        <v>159</v>
      </c>
      <c r="AU127" s="22" t="s">
        <v>22</v>
      </c>
    </row>
    <row r="128" spans="2:65" s="1" customFormat="1" ht="27">
      <c r="B128" s="36"/>
      <c r="D128" s="162" t="s">
        <v>161</v>
      </c>
      <c r="F128" s="165" t="s">
        <v>1615</v>
      </c>
      <c r="L128" s="36"/>
      <c r="M128" s="164"/>
      <c r="N128" s="37"/>
      <c r="O128" s="37"/>
      <c r="P128" s="37"/>
      <c r="Q128" s="37"/>
      <c r="R128" s="37"/>
      <c r="S128" s="37"/>
      <c r="T128" s="65"/>
      <c r="AT128" s="22" t="s">
        <v>161</v>
      </c>
      <c r="AU128" s="22" t="s">
        <v>22</v>
      </c>
    </row>
    <row r="129" spans="2:65" s="1" customFormat="1" ht="16.5" customHeight="1">
      <c r="B129" s="150"/>
      <c r="C129" s="151" t="s">
        <v>308</v>
      </c>
      <c r="D129" s="151" t="s">
        <v>152</v>
      </c>
      <c r="E129" s="152" t="s">
        <v>1645</v>
      </c>
      <c r="F129" s="153" t="s">
        <v>1646</v>
      </c>
      <c r="G129" s="154" t="s">
        <v>296</v>
      </c>
      <c r="H129" s="155">
        <v>75</v>
      </c>
      <c r="I129" s="156">
        <v>84.6</v>
      </c>
      <c r="J129" s="156">
        <f>ROUND(I129*H129,2)</f>
        <v>6345</v>
      </c>
      <c r="K129" s="153" t="s">
        <v>5</v>
      </c>
      <c r="L129" s="36"/>
      <c r="M129" s="157" t="s">
        <v>5</v>
      </c>
      <c r="N129" s="158" t="s">
        <v>46</v>
      </c>
      <c r="O129" s="159">
        <v>0</v>
      </c>
      <c r="P129" s="159">
        <f>O129*H129</f>
        <v>0</v>
      </c>
      <c r="Q129" s="159">
        <v>0</v>
      </c>
      <c r="R129" s="159">
        <f>Q129*H129</f>
        <v>0</v>
      </c>
      <c r="S129" s="159">
        <v>0</v>
      </c>
      <c r="T129" s="160">
        <f>S129*H129</f>
        <v>0</v>
      </c>
      <c r="AR129" s="22" t="s">
        <v>163</v>
      </c>
      <c r="AT129" s="22" t="s">
        <v>152</v>
      </c>
      <c r="AU129" s="22" t="s">
        <v>22</v>
      </c>
      <c r="AY129" s="22" t="s">
        <v>148</v>
      </c>
      <c r="BE129" s="161">
        <f>IF(N129="základní",J129,0)</f>
        <v>6345</v>
      </c>
      <c r="BF129" s="161">
        <f>IF(N129="snížená",J129,0)</f>
        <v>0</v>
      </c>
      <c r="BG129" s="161">
        <f>IF(N129="zákl. přenesená",J129,0)</f>
        <v>0</v>
      </c>
      <c r="BH129" s="161">
        <f>IF(N129="sníž. přenesená",J129,0)</f>
        <v>0</v>
      </c>
      <c r="BI129" s="161">
        <f>IF(N129="nulová",J129,0)</f>
        <v>0</v>
      </c>
      <c r="BJ129" s="22" t="s">
        <v>22</v>
      </c>
      <c r="BK129" s="161">
        <f>ROUND(I129*H129,2)</f>
        <v>6345</v>
      </c>
      <c r="BL129" s="22" t="s">
        <v>163</v>
      </c>
      <c r="BM129" s="22" t="s">
        <v>1647</v>
      </c>
    </row>
    <row r="130" spans="2:65" s="1" customFormat="1" ht="40.5">
      <c r="B130" s="36"/>
      <c r="D130" s="162" t="s">
        <v>159</v>
      </c>
      <c r="F130" s="163" t="s">
        <v>1648</v>
      </c>
      <c r="L130" s="36"/>
      <c r="M130" s="164"/>
      <c r="N130" s="37"/>
      <c r="O130" s="37"/>
      <c r="P130" s="37"/>
      <c r="Q130" s="37"/>
      <c r="R130" s="37"/>
      <c r="S130" s="37"/>
      <c r="T130" s="65"/>
      <c r="AT130" s="22" t="s">
        <v>159</v>
      </c>
      <c r="AU130" s="22" t="s">
        <v>22</v>
      </c>
    </row>
    <row r="131" spans="2:65" s="1" customFormat="1" ht="27">
      <c r="B131" s="36"/>
      <c r="D131" s="162" t="s">
        <v>161</v>
      </c>
      <c r="F131" s="165" t="s">
        <v>1615</v>
      </c>
      <c r="L131" s="36"/>
      <c r="M131" s="164"/>
      <c r="N131" s="37"/>
      <c r="O131" s="37"/>
      <c r="P131" s="37"/>
      <c r="Q131" s="37"/>
      <c r="R131" s="37"/>
      <c r="S131" s="37"/>
      <c r="T131" s="65"/>
      <c r="AT131" s="22" t="s">
        <v>161</v>
      </c>
      <c r="AU131" s="22" t="s">
        <v>22</v>
      </c>
    </row>
    <row r="132" spans="2:65" s="1" customFormat="1" ht="16.5" customHeight="1">
      <c r="B132" s="150"/>
      <c r="C132" s="151" t="s">
        <v>324</v>
      </c>
      <c r="D132" s="151" t="s">
        <v>152</v>
      </c>
      <c r="E132" s="152" t="s">
        <v>1649</v>
      </c>
      <c r="F132" s="153" t="s">
        <v>1650</v>
      </c>
      <c r="G132" s="154" t="s">
        <v>296</v>
      </c>
      <c r="H132" s="155">
        <v>50</v>
      </c>
      <c r="I132" s="156">
        <v>44</v>
      </c>
      <c r="J132" s="156">
        <f>ROUND(I132*H132,2)</f>
        <v>2200</v>
      </c>
      <c r="K132" s="153" t="s">
        <v>191</v>
      </c>
      <c r="L132" s="36"/>
      <c r="M132" s="157" t="s">
        <v>5</v>
      </c>
      <c r="N132" s="158" t="s">
        <v>46</v>
      </c>
      <c r="O132" s="159">
        <v>0.14000000000000001</v>
      </c>
      <c r="P132" s="159">
        <f>O132*H132</f>
        <v>7.0000000000000009</v>
      </c>
      <c r="Q132" s="159">
        <v>0</v>
      </c>
      <c r="R132" s="159">
        <f>Q132*H132</f>
        <v>0</v>
      </c>
      <c r="S132" s="159">
        <v>0</v>
      </c>
      <c r="T132" s="160">
        <f>S132*H132</f>
        <v>0</v>
      </c>
      <c r="AR132" s="22" t="s">
        <v>356</v>
      </c>
      <c r="AT132" s="22" t="s">
        <v>152</v>
      </c>
      <c r="AU132" s="22" t="s">
        <v>22</v>
      </c>
      <c r="AY132" s="22" t="s">
        <v>148</v>
      </c>
      <c r="BE132" s="161">
        <f>IF(N132="základní",J132,0)</f>
        <v>2200</v>
      </c>
      <c r="BF132" s="161">
        <f>IF(N132="snížená",J132,0)</f>
        <v>0</v>
      </c>
      <c r="BG132" s="161">
        <f>IF(N132="zákl. přenesená",J132,0)</f>
        <v>0</v>
      </c>
      <c r="BH132" s="161">
        <f>IF(N132="sníž. přenesená",J132,0)</f>
        <v>0</v>
      </c>
      <c r="BI132" s="161">
        <f>IF(N132="nulová",J132,0)</f>
        <v>0</v>
      </c>
      <c r="BJ132" s="22" t="s">
        <v>22</v>
      </c>
      <c r="BK132" s="161">
        <f>ROUND(I132*H132,2)</f>
        <v>2200</v>
      </c>
      <c r="BL132" s="22" t="s">
        <v>356</v>
      </c>
      <c r="BM132" s="22" t="s">
        <v>1651</v>
      </c>
    </row>
    <row r="133" spans="2:65" s="1" customFormat="1" ht="13.5">
      <c r="B133" s="36"/>
      <c r="D133" s="162" t="s">
        <v>159</v>
      </c>
      <c r="F133" s="163" t="s">
        <v>1652</v>
      </c>
      <c r="L133" s="36"/>
      <c r="M133" s="164"/>
      <c r="N133" s="37"/>
      <c r="O133" s="37"/>
      <c r="P133" s="37"/>
      <c r="Q133" s="37"/>
      <c r="R133" s="37"/>
      <c r="S133" s="37"/>
      <c r="T133" s="65"/>
      <c r="AT133" s="22" t="s">
        <v>159</v>
      </c>
      <c r="AU133" s="22" t="s">
        <v>22</v>
      </c>
    </row>
    <row r="134" spans="2:65" s="1" customFormat="1" ht="54">
      <c r="B134" s="36"/>
      <c r="D134" s="162" t="s">
        <v>161</v>
      </c>
      <c r="F134" s="165" t="s">
        <v>1653</v>
      </c>
      <c r="L134" s="36"/>
      <c r="M134" s="164"/>
      <c r="N134" s="37"/>
      <c r="O134" s="37"/>
      <c r="P134" s="37"/>
      <c r="Q134" s="37"/>
      <c r="R134" s="37"/>
      <c r="S134" s="37"/>
      <c r="T134" s="65"/>
      <c r="AT134" s="22" t="s">
        <v>161</v>
      </c>
      <c r="AU134" s="22" t="s">
        <v>22</v>
      </c>
    </row>
    <row r="135" spans="2:65" s="1" customFormat="1" ht="16.5" customHeight="1">
      <c r="B135" s="150"/>
      <c r="C135" s="186" t="s">
        <v>335</v>
      </c>
      <c r="D135" s="186" t="s">
        <v>679</v>
      </c>
      <c r="E135" s="187" t="s">
        <v>1654</v>
      </c>
      <c r="F135" s="188" t="s">
        <v>1655</v>
      </c>
      <c r="G135" s="189" t="s">
        <v>296</v>
      </c>
      <c r="H135" s="190">
        <v>50</v>
      </c>
      <c r="I135" s="191">
        <v>53.4</v>
      </c>
      <c r="J135" s="191">
        <f>ROUND(I135*H135,2)</f>
        <v>2670</v>
      </c>
      <c r="K135" s="188" t="s">
        <v>191</v>
      </c>
      <c r="L135" s="192"/>
      <c r="M135" s="193" t="s">
        <v>5</v>
      </c>
      <c r="N135" s="194" t="s">
        <v>46</v>
      </c>
      <c r="O135" s="159">
        <v>0</v>
      </c>
      <c r="P135" s="159">
        <f>O135*H135</f>
        <v>0</v>
      </c>
      <c r="Q135" s="159">
        <v>6.7000000000000002E-4</v>
      </c>
      <c r="R135" s="159">
        <f>Q135*H135</f>
        <v>3.3500000000000002E-2</v>
      </c>
      <c r="S135" s="159">
        <v>0</v>
      </c>
      <c r="T135" s="160">
        <f>S135*H135</f>
        <v>0</v>
      </c>
      <c r="AR135" s="22" t="s">
        <v>488</v>
      </c>
      <c r="AT135" s="22" t="s">
        <v>679</v>
      </c>
      <c r="AU135" s="22" t="s">
        <v>22</v>
      </c>
      <c r="AY135" s="22" t="s">
        <v>148</v>
      </c>
      <c r="BE135" s="161">
        <f>IF(N135="základní",J135,0)</f>
        <v>2670</v>
      </c>
      <c r="BF135" s="161">
        <f>IF(N135="snížená",J135,0)</f>
        <v>0</v>
      </c>
      <c r="BG135" s="161">
        <f>IF(N135="zákl. přenesená",J135,0)</f>
        <v>0</v>
      </c>
      <c r="BH135" s="161">
        <f>IF(N135="sníž. přenesená",J135,0)</f>
        <v>0</v>
      </c>
      <c r="BI135" s="161">
        <f>IF(N135="nulová",J135,0)</f>
        <v>0</v>
      </c>
      <c r="BJ135" s="22" t="s">
        <v>22</v>
      </c>
      <c r="BK135" s="161">
        <f>ROUND(I135*H135,2)</f>
        <v>2670</v>
      </c>
      <c r="BL135" s="22" t="s">
        <v>356</v>
      </c>
      <c r="BM135" s="22" t="s">
        <v>1656</v>
      </c>
    </row>
    <row r="136" spans="2:65" s="1" customFormat="1" ht="27">
      <c r="B136" s="36"/>
      <c r="D136" s="162" t="s">
        <v>159</v>
      </c>
      <c r="F136" s="163" t="s">
        <v>1657</v>
      </c>
      <c r="L136" s="36"/>
      <c r="M136" s="164"/>
      <c r="N136" s="37"/>
      <c r="O136" s="37"/>
      <c r="P136" s="37"/>
      <c r="Q136" s="37"/>
      <c r="R136" s="37"/>
      <c r="S136" s="37"/>
      <c r="T136" s="65"/>
      <c r="AT136" s="22" t="s">
        <v>159</v>
      </c>
      <c r="AU136" s="22" t="s">
        <v>22</v>
      </c>
    </row>
    <row r="137" spans="2:65" s="1" customFormat="1" ht="16.5" customHeight="1">
      <c r="B137" s="150"/>
      <c r="C137" s="186" t="s">
        <v>209</v>
      </c>
      <c r="D137" s="186" t="s">
        <v>679</v>
      </c>
      <c r="E137" s="187" t="s">
        <v>1658</v>
      </c>
      <c r="F137" s="188" t="s">
        <v>1659</v>
      </c>
      <c r="G137" s="189" t="s">
        <v>311</v>
      </c>
      <c r="H137" s="190">
        <v>0.188</v>
      </c>
      <c r="I137" s="191">
        <v>7970</v>
      </c>
      <c r="J137" s="191">
        <f>ROUND(I137*H137,2)</f>
        <v>1498.36</v>
      </c>
      <c r="K137" s="188" t="s">
        <v>191</v>
      </c>
      <c r="L137" s="192"/>
      <c r="M137" s="193" t="s">
        <v>5</v>
      </c>
      <c r="N137" s="194" t="s">
        <v>46</v>
      </c>
      <c r="O137" s="159">
        <v>0</v>
      </c>
      <c r="P137" s="159">
        <f>O137*H137</f>
        <v>0</v>
      </c>
      <c r="Q137" s="159">
        <v>0.61</v>
      </c>
      <c r="R137" s="159">
        <f>Q137*H137</f>
        <v>0.11468</v>
      </c>
      <c r="S137" s="159">
        <v>0</v>
      </c>
      <c r="T137" s="160">
        <f>S137*H137</f>
        <v>0</v>
      </c>
      <c r="AR137" s="22" t="s">
        <v>488</v>
      </c>
      <c r="AT137" s="22" t="s">
        <v>679</v>
      </c>
      <c r="AU137" s="22" t="s">
        <v>22</v>
      </c>
      <c r="AY137" s="22" t="s">
        <v>148</v>
      </c>
      <c r="BE137" s="161">
        <f>IF(N137="základní",J137,0)</f>
        <v>1498.36</v>
      </c>
      <c r="BF137" s="161">
        <f>IF(N137="snížená",J137,0)</f>
        <v>0</v>
      </c>
      <c r="BG137" s="161">
        <f>IF(N137="zákl. přenesená",J137,0)</f>
        <v>0</v>
      </c>
      <c r="BH137" s="161">
        <f>IF(N137="sníž. přenesená",J137,0)</f>
        <v>0</v>
      </c>
      <c r="BI137" s="161">
        <f>IF(N137="nulová",J137,0)</f>
        <v>0</v>
      </c>
      <c r="BJ137" s="22" t="s">
        <v>22</v>
      </c>
      <c r="BK137" s="161">
        <f>ROUND(I137*H137,2)</f>
        <v>1498.36</v>
      </c>
      <c r="BL137" s="22" t="s">
        <v>356</v>
      </c>
      <c r="BM137" s="22" t="s">
        <v>1660</v>
      </c>
    </row>
    <row r="138" spans="2:65" s="1" customFormat="1" ht="13.5">
      <c r="B138" s="36"/>
      <c r="D138" s="162" t="s">
        <v>159</v>
      </c>
      <c r="F138" s="163" t="s">
        <v>1661</v>
      </c>
      <c r="L138" s="36"/>
      <c r="M138" s="164"/>
      <c r="N138" s="37"/>
      <c r="O138" s="37"/>
      <c r="P138" s="37"/>
      <c r="Q138" s="37"/>
      <c r="R138" s="37"/>
      <c r="S138" s="37"/>
      <c r="T138" s="65"/>
      <c r="AT138" s="22" t="s">
        <v>159</v>
      </c>
      <c r="AU138" s="22" t="s">
        <v>22</v>
      </c>
    </row>
    <row r="139" spans="2:65" s="1" customFormat="1" ht="27">
      <c r="B139" s="36"/>
      <c r="D139" s="162" t="s">
        <v>161</v>
      </c>
      <c r="F139" s="165" t="s">
        <v>1662</v>
      </c>
      <c r="L139" s="36"/>
      <c r="M139" s="164"/>
      <c r="N139" s="37"/>
      <c r="O139" s="37"/>
      <c r="P139" s="37"/>
      <c r="Q139" s="37"/>
      <c r="R139" s="37"/>
      <c r="S139" s="37"/>
      <c r="T139" s="65"/>
      <c r="AT139" s="22" t="s">
        <v>161</v>
      </c>
      <c r="AU139" s="22" t="s">
        <v>22</v>
      </c>
    </row>
    <row r="140" spans="2:65" s="11" customFormat="1" ht="13.5">
      <c r="B140" s="169"/>
      <c r="D140" s="162" t="s">
        <v>267</v>
      </c>
      <c r="E140" s="170" t="s">
        <v>5</v>
      </c>
      <c r="F140" s="171" t="s">
        <v>1663</v>
      </c>
      <c r="H140" s="172">
        <v>0.188</v>
      </c>
      <c r="L140" s="169"/>
      <c r="M140" s="173"/>
      <c r="N140" s="174"/>
      <c r="O140" s="174"/>
      <c r="P140" s="174"/>
      <c r="Q140" s="174"/>
      <c r="R140" s="174"/>
      <c r="S140" s="174"/>
      <c r="T140" s="175"/>
      <c r="AT140" s="170" t="s">
        <v>267</v>
      </c>
      <c r="AU140" s="170" t="s">
        <v>22</v>
      </c>
      <c r="AV140" s="11" t="s">
        <v>84</v>
      </c>
      <c r="AW140" s="11" t="s">
        <v>38</v>
      </c>
      <c r="AX140" s="11" t="s">
        <v>22</v>
      </c>
      <c r="AY140" s="170" t="s">
        <v>148</v>
      </c>
    </row>
    <row r="141" spans="2:65" s="1" customFormat="1" ht="16.5" customHeight="1">
      <c r="B141" s="150"/>
      <c r="C141" s="151" t="s">
        <v>341</v>
      </c>
      <c r="D141" s="151" t="s">
        <v>152</v>
      </c>
      <c r="E141" s="152" t="s">
        <v>1664</v>
      </c>
      <c r="F141" s="153" t="s">
        <v>1665</v>
      </c>
      <c r="G141" s="154" t="s">
        <v>599</v>
      </c>
      <c r="H141" s="155">
        <v>16</v>
      </c>
      <c r="I141" s="156">
        <v>519</v>
      </c>
      <c r="J141" s="156">
        <f>ROUND(I141*H141,2)</f>
        <v>8304</v>
      </c>
      <c r="K141" s="153" t="s">
        <v>5</v>
      </c>
      <c r="L141" s="36"/>
      <c r="M141" s="157" t="s">
        <v>5</v>
      </c>
      <c r="N141" s="158" t="s">
        <v>46</v>
      </c>
      <c r="O141" s="159">
        <v>0</v>
      </c>
      <c r="P141" s="159">
        <f>O141*H141</f>
        <v>0</v>
      </c>
      <c r="Q141" s="159">
        <v>0</v>
      </c>
      <c r="R141" s="159">
        <f>Q141*H141</f>
        <v>0</v>
      </c>
      <c r="S141" s="159">
        <v>0</v>
      </c>
      <c r="T141" s="160">
        <f>S141*H141</f>
        <v>0</v>
      </c>
      <c r="AR141" s="22" t="s">
        <v>163</v>
      </c>
      <c r="AT141" s="22" t="s">
        <v>152</v>
      </c>
      <c r="AU141" s="22" t="s">
        <v>22</v>
      </c>
      <c r="AY141" s="22" t="s">
        <v>148</v>
      </c>
      <c r="BE141" s="161">
        <f>IF(N141="základní",J141,0)</f>
        <v>8304</v>
      </c>
      <c r="BF141" s="161">
        <f>IF(N141="snížená",J141,0)</f>
        <v>0</v>
      </c>
      <c r="BG141" s="161">
        <f>IF(N141="zákl. přenesená",J141,0)</f>
        <v>0</v>
      </c>
      <c r="BH141" s="161">
        <f>IF(N141="sníž. přenesená",J141,0)</f>
        <v>0</v>
      </c>
      <c r="BI141" s="161">
        <f>IF(N141="nulová",J141,0)</f>
        <v>0</v>
      </c>
      <c r="BJ141" s="22" t="s">
        <v>22</v>
      </c>
      <c r="BK141" s="161">
        <f>ROUND(I141*H141,2)</f>
        <v>8304</v>
      </c>
      <c r="BL141" s="22" t="s">
        <v>163</v>
      </c>
      <c r="BM141" s="22" t="s">
        <v>1666</v>
      </c>
    </row>
    <row r="142" spans="2:65" s="1" customFormat="1" ht="40.5">
      <c r="B142" s="36"/>
      <c r="D142" s="162" t="s">
        <v>159</v>
      </c>
      <c r="F142" s="163" t="s">
        <v>1667</v>
      </c>
      <c r="L142" s="36"/>
      <c r="M142" s="164"/>
      <c r="N142" s="37"/>
      <c r="O142" s="37"/>
      <c r="P142" s="37"/>
      <c r="Q142" s="37"/>
      <c r="R142" s="37"/>
      <c r="S142" s="37"/>
      <c r="T142" s="65"/>
      <c r="AT142" s="22" t="s">
        <v>159</v>
      </c>
      <c r="AU142" s="22" t="s">
        <v>22</v>
      </c>
    </row>
    <row r="143" spans="2:65" s="1" customFormat="1" ht="16.5" customHeight="1">
      <c r="B143" s="150"/>
      <c r="C143" s="151" t="s">
        <v>11</v>
      </c>
      <c r="D143" s="151" t="s">
        <v>152</v>
      </c>
      <c r="E143" s="152" t="s">
        <v>1668</v>
      </c>
      <c r="F143" s="153" t="s">
        <v>1669</v>
      </c>
      <c r="G143" s="154" t="s">
        <v>599</v>
      </c>
      <c r="H143" s="155">
        <v>16</v>
      </c>
      <c r="I143" s="156">
        <v>792</v>
      </c>
      <c r="J143" s="156">
        <f>ROUND(I143*H143,2)</f>
        <v>12672</v>
      </c>
      <c r="K143" s="153" t="s">
        <v>5</v>
      </c>
      <c r="L143" s="36"/>
      <c r="M143" s="157" t="s">
        <v>5</v>
      </c>
      <c r="N143" s="158" t="s">
        <v>46</v>
      </c>
      <c r="O143" s="159">
        <v>0</v>
      </c>
      <c r="P143" s="159">
        <f>O143*H143</f>
        <v>0</v>
      </c>
      <c r="Q143" s="159">
        <v>0</v>
      </c>
      <c r="R143" s="159">
        <f>Q143*H143</f>
        <v>0</v>
      </c>
      <c r="S143" s="159">
        <v>0</v>
      </c>
      <c r="T143" s="160">
        <f>S143*H143</f>
        <v>0</v>
      </c>
      <c r="AR143" s="22" t="s">
        <v>163</v>
      </c>
      <c r="AT143" s="22" t="s">
        <v>152</v>
      </c>
      <c r="AU143" s="22" t="s">
        <v>22</v>
      </c>
      <c r="AY143" s="22" t="s">
        <v>148</v>
      </c>
      <c r="BE143" s="161">
        <f>IF(N143="základní",J143,0)</f>
        <v>12672</v>
      </c>
      <c r="BF143" s="161">
        <f>IF(N143="snížená",J143,0)</f>
        <v>0</v>
      </c>
      <c r="BG143" s="161">
        <f>IF(N143="zákl. přenesená",J143,0)</f>
        <v>0</v>
      </c>
      <c r="BH143" s="161">
        <f>IF(N143="sníž. přenesená",J143,0)</f>
        <v>0</v>
      </c>
      <c r="BI143" s="161">
        <f>IF(N143="nulová",J143,0)</f>
        <v>0</v>
      </c>
      <c r="BJ143" s="22" t="s">
        <v>22</v>
      </c>
      <c r="BK143" s="161">
        <f>ROUND(I143*H143,2)</f>
        <v>12672</v>
      </c>
      <c r="BL143" s="22" t="s">
        <v>163</v>
      </c>
      <c r="BM143" s="22" t="s">
        <v>1670</v>
      </c>
    </row>
    <row r="144" spans="2:65" s="1" customFormat="1" ht="40.5">
      <c r="B144" s="36"/>
      <c r="D144" s="162" t="s">
        <v>159</v>
      </c>
      <c r="F144" s="163" t="s">
        <v>1671</v>
      </c>
      <c r="L144" s="36"/>
      <c r="M144" s="166"/>
      <c r="N144" s="167"/>
      <c r="O144" s="167"/>
      <c r="P144" s="167"/>
      <c r="Q144" s="167"/>
      <c r="R144" s="167"/>
      <c r="S144" s="167"/>
      <c r="T144" s="168"/>
      <c r="AT144" s="22" t="s">
        <v>159</v>
      </c>
      <c r="AU144" s="22" t="s">
        <v>22</v>
      </c>
    </row>
    <row r="145" spans="2:12" s="1" customFormat="1" ht="6.95" customHeight="1">
      <c r="B145" s="51"/>
      <c r="C145" s="52"/>
      <c r="D145" s="52"/>
      <c r="E145" s="52"/>
      <c r="F145" s="52"/>
      <c r="G145" s="52"/>
      <c r="H145" s="52"/>
      <c r="I145" s="52"/>
      <c r="J145" s="52"/>
      <c r="K145" s="52"/>
      <c r="L145" s="36"/>
    </row>
  </sheetData>
  <autoFilter ref="C81:K144"/>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4"/>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105</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1672</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ROUND(J82,2)</f>
        <v>53445.52</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ROUND(SUM(BE82:BE143), 2)</f>
        <v>53445.52</v>
      </c>
      <c r="G30" s="37"/>
      <c r="H30" s="37"/>
      <c r="I30" s="105">
        <v>0.21</v>
      </c>
      <c r="J30" s="104">
        <f>ROUND(ROUND((SUM(BE82:BE143)), 2)*I30, 2)</f>
        <v>11223.56</v>
      </c>
      <c r="K30" s="40"/>
    </row>
    <row r="31" spans="2:11" s="1" customFormat="1" ht="14.45" customHeight="1">
      <c r="B31" s="36"/>
      <c r="C31" s="37"/>
      <c r="D31" s="37"/>
      <c r="E31" s="44" t="s">
        <v>47</v>
      </c>
      <c r="F31" s="104">
        <f>ROUND(SUM(BF82:BF143), 2)</f>
        <v>0</v>
      </c>
      <c r="G31" s="37"/>
      <c r="H31" s="37"/>
      <c r="I31" s="105">
        <v>0.15</v>
      </c>
      <c r="J31" s="104">
        <f>ROUND(ROUND((SUM(BF82:BF143)), 2)*I31, 2)</f>
        <v>0</v>
      </c>
      <c r="K31" s="40"/>
    </row>
    <row r="32" spans="2:11" s="1" customFormat="1" ht="14.45" hidden="1" customHeight="1">
      <c r="B32" s="36"/>
      <c r="C32" s="37"/>
      <c r="D32" s="37"/>
      <c r="E32" s="44" t="s">
        <v>48</v>
      </c>
      <c r="F32" s="104">
        <f>ROUND(SUM(BG82:BG143), 2)</f>
        <v>0</v>
      </c>
      <c r="G32" s="37"/>
      <c r="H32" s="37"/>
      <c r="I32" s="105">
        <v>0.21</v>
      </c>
      <c r="J32" s="104">
        <v>0</v>
      </c>
      <c r="K32" s="40"/>
    </row>
    <row r="33" spans="2:11" s="1" customFormat="1" ht="14.45" hidden="1" customHeight="1">
      <c r="B33" s="36"/>
      <c r="C33" s="37"/>
      <c r="D33" s="37"/>
      <c r="E33" s="44" t="s">
        <v>49</v>
      </c>
      <c r="F33" s="104">
        <f>ROUND(SUM(BH82:BH143), 2)</f>
        <v>0</v>
      </c>
      <c r="G33" s="37"/>
      <c r="H33" s="37"/>
      <c r="I33" s="105">
        <v>0.15</v>
      </c>
      <c r="J33" s="104">
        <v>0</v>
      </c>
      <c r="K33" s="40"/>
    </row>
    <row r="34" spans="2:11" s="1" customFormat="1" ht="14.45" hidden="1" customHeight="1">
      <c r="B34" s="36"/>
      <c r="C34" s="37"/>
      <c r="D34" s="37"/>
      <c r="E34" s="44" t="s">
        <v>50</v>
      </c>
      <c r="F34" s="104">
        <f>ROUND(SUM(BI82:BI143),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64669.079999999994</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SO 402.2 - Definitivní přeložka sdělovacího vedení Faster CZ</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J82</f>
        <v>53445.520000000004</v>
      </c>
      <c r="K56" s="40"/>
      <c r="AU56" s="22" t="s">
        <v>124</v>
      </c>
    </row>
    <row r="57" spans="2:47" s="7" customFormat="1" ht="24.95" customHeight="1">
      <c r="B57" s="117"/>
      <c r="C57" s="118"/>
      <c r="D57" s="119" t="s">
        <v>1596</v>
      </c>
      <c r="E57" s="120"/>
      <c r="F57" s="120"/>
      <c r="G57" s="120"/>
      <c r="H57" s="120"/>
      <c r="I57" s="120"/>
      <c r="J57" s="121">
        <f>J83</f>
        <v>14203.91</v>
      </c>
      <c r="K57" s="122"/>
    </row>
    <row r="58" spans="2:47" s="7" customFormat="1" ht="24.95" customHeight="1">
      <c r="B58" s="117"/>
      <c r="C58" s="118"/>
      <c r="D58" s="119" t="s">
        <v>1597</v>
      </c>
      <c r="E58" s="120"/>
      <c r="F58" s="120"/>
      <c r="G58" s="120"/>
      <c r="H58" s="120"/>
      <c r="I58" s="120"/>
      <c r="J58" s="121">
        <f>J105</f>
        <v>1395.9</v>
      </c>
      <c r="K58" s="122"/>
    </row>
    <row r="59" spans="2:47" s="7" customFormat="1" ht="24.95" customHeight="1">
      <c r="B59" s="117"/>
      <c r="C59" s="118"/>
      <c r="D59" s="119" t="s">
        <v>1598</v>
      </c>
      <c r="E59" s="120"/>
      <c r="F59" s="120"/>
      <c r="G59" s="120"/>
      <c r="H59" s="120"/>
      <c r="I59" s="120"/>
      <c r="J59" s="121">
        <f>J111</f>
        <v>1419.73</v>
      </c>
      <c r="K59" s="122"/>
    </row>
    <row r="60" spans="2:47" s="7" customFormat="1" ht="24.95" customHeight="1">
      <c r="B60" s="117"/>
      <c r="C60" s="118"/>
      <c r="D60" s="119" t="s">
        <v>1599</v>
      </c>
      <c r="E60" s="120"/>
      <c r="F60" s="120"/>
      <c r="G60" s="120"/>
      <c r="H60" s="120"/>
      <c r="I60" s="120"/>
      <c r="J60" s="121">
        <f>J122</f>
        <v>189.75</v>
      </c>
      <c r="K60" s="122"/>
    </row>
    <row r="61" spans="2:47" s="7" customFormat="1" ht="24.95" customHeight="1">
      <c r="B61" s="117"/>
      <c r="C61" s="118"/>
      <c r="D61" s="119" t="s">
        <v>1600</v>
      </c>
      <c r="E61" s="120"/>
      <c r="F61" s="120"/>
      <c r="G61" s="120"/>
      <c r="H61" s="120"/>
      <c r="I61" s="120"/>
      <c r="J61" s="121">
        <f>J127</f>
        <v>9.23</v>
      </c>
      <c r="K61" s="122"/>
    </row>
    <row r="62" spans="2:47" s="7" customFormat="1" ht="24.95" customHeight="1">
      <c r="B62" s="117"/>
      <c r="C62" s="118"/>
      <c r="D62" s="119" t="s">
        <v>1601</v>
      </c>
      <c r="E62" s="120"/>
      <c r="F62" s="120"/>
      <c r="G62" s="120"/>
      <c r="H62" s="120"/>
      <c r="I62" s="120"/>
      <c r="J62" s="121">
        <f>J131</f>
        <v>36227</v>
      </c>
      <c r="K62" s="122"/>
    </row>
    <row r="63" spans="2:47" s="1" customFormat="1" ht="21.75" customHeight="1">
      <c r="B63" s="36"/>
      <c r="C63" s="37"/>
      <c r="D63" s="37"/>
      <c r="E63" s="37"/>
      <c r="F63" s="37"/>
      <c r="G63" s="37"/>
      <c r="H63" s="37"/>
      <c r="I63" s="37"/>
      <c r="J63" s="37"/>
      <c r="K63" s="40"/>
    </row>
    <row r="64" spans="2:47" s="1" customFormat="1" ht="6.95" customHeight="1">
      <c r="B64" s="51"/>
      <c r="C64" s="52"/>
      <c r="D64" s="52"/>
      <c r="E64" s="52"/>
      <c r="F64" s="52"/>
      <c r="G64" s="52"/>
      <c r="H64" s="52"/>
      <c r="I64" s="52"/>
      <c r="J64" s="52"/>
      <c r="K64" s="53"/>
    </row>
    <row r="68" spans="2:12" s="1" customFormat="1" ht="6.95" customHeight="1">
      <c r="B68" s="54"/>
      <c r="C68" s="55"/>
      <c r="D68" s="55"/>
      <c r="E68" s="55"/>
      <c r="F68" s="55"/>
      <c r="G68" s="55"/>
      <c r="H68" s="55"/>
      <c r="I68" s="55"/>
      <c r="J68" s="55"/>
      <c r="K68" s="55"/>
      <c r="L68" s="36"/>
    </row>
    <row r="69" spans="2:12" s="1" customFormat="1" ht="36.950000000000003" customHeight="1">
      <c r="B69" s="36"/>
      <c r="C69" s="56" t="s">
        <v>131</v>
      </c>
      <c r="L69" s="36"/>
    </row>
    <row r="70" spans="2:12" s="1" customFormat="1" ht="6.95" customHeight="1">
      <c r="B70" s="36"/>
      <c r="L70" s="36"/>
    </row>
    <row r="71" spans="2:12" s="1" customFormat="1" ht="14.45" customHeight="1">
      <c r="B71" s="36"/>
      <c r="C71" s="58" t="s">
        <v>17</v>
      </c>
      <c r="L71" s="36"/>
    </row>
    <row r="72" spans="2:12" s="1" customFormat="1" ht="16.5" customHeight="1">
      <c r="B72" s="36"/>
      <c r="E72" s="313" t="str">
        <f>E7</f>
        <v>Oprava mostu ev. č. BM-569 Bernáčkova přes Svratku - AKTUALIZACE 2017</v>
      </c>
      <c r="F72" s="314"/>
      <c r="G72" s="314"/>
      <c r="H72" s="314"/>
      <c r="L72" s="36"/>
    </row>
    <row r="73" spans="2:12" s="1" customFormat="1" ht="14.45" customHeight="1">
      <c r="B73" s="36"/>
      <c r="C73" s="58" t="s">
        <v>118</v>
      </c>
      <c r="L73" s="36"/>
    </row>
    <row r="74" spans="2:12" s="1" customFormat="1" ht="17.25" customHeight="1">
      <c r="B74" s="36"/>
      <c r="E74" s="289" t="str">
        <f>E9</f>
        <v>SO 402.2 - Definitivní přeložka sdělovacího vedení Faster CZ</v>
      </c>
      <c r="F74" s="315"/>
      <c r="G74" s="315"/>
      <c r="H74" s="315"/>
      <c r="L74" s="36"/>
    </row>
    <row r="75" spans="2:12" s="1" customFormat="1" ht="6.95" customHeight="1">
      <c r="B75" s="36"/>
      <c r="L75" s="36"/>
    </row>
    <row r="76" spans="2:12" s="1" customFormat="1" ht="18" customHeight="1">
      <c r="B76" s="36"/>
      <c r="C76" s="58" t="s">
        <v>23</v>
      </c>
      <c r="F76" s="129" t="str">
        <f>F12</f>
        <v xml:space="preserve"> </v>
      </c>
      <c r="I76" s="58" t="s">
        <v>25</v>
      </c>
      <c r="J76" s="62" t="str">
        <f>IF(J12="","",J12)</f>
        <v>30. 5. 2018</v>
      </c>
      <c r="L76" s="36"/>
    </row>
    <row r="77" spans="2:12" s="1" customFormat="1" ht="6.95" customHeight="1">
      <c r="B77" s="36"/>
      <c r="L77" s="36"/>
    </row>
    <row r="78" spans="2:12" s="1" customFormat="1">
      <c r="B78" s="36"/>
      <c r="C78" s="58" t="s">
        <v>29</v>
      </c>
      <c r="F78" s="129" t="str">
        <f>E15</f>
        <v>Brněnské komunikace, a.s.</v>
      </c>
      <c r="I78" s="58" t="s">
        <v>35</v>
      </c>
      <c r="J78" s="129" t="str">
        <f>E21</f>
        <v>Projekční kancelář PRIS spol. s r. o.</v>
      </c>
      <c r="L78" s="36"/>
    </row>
    <row r="79" spans="2:12" s="1" customFormat="1" ht="14.45" customHeight="1">
      <c r="B79" s="36"/>
      <c r="C79" s="58" t="s">
        <v>34</v>
      </c>
      <c r="F79" s="129" t="str">
        <f>IF(E18="","",E18)</f>
        <v xml:space="preserve"> </v>
      </c>
      <c r="L79" s="36"/>
    </row>
    <row r="80" spans="2:12" s="1" customFormat="1" ht="10.35" customHeight="1">
      <c r="B80" s="36"/>
      <c r="L80" s="36"/>
    </row>
    <row r="81" spans="2:65" s="9" customFormat="1" ht="29.25" customHeight="1">
      <c r="B81" s="130"/>
      <c r="C81" s="131" t="s">
        <v>132</v>
      </c>
      <c r="D81" s="132" t="s">
        <v>60</v>
      </c>
      <c r="E81" s="132" t="s">
        <v>56</v>
      </c>
      <c r="F81" s="132" t="s">
        <v>133</v>
      </c>
      <c r="G81" s="132" t="s">
        <v>134</v>
      </c>
      <c r="H81" s="132" t="s">
        <v>135</v>
      </c>
      <c r="I81" s="132" t="s">
        <v>136</v>
      </c>
      <c r="J81" s="132" t="s">
        <v>122</v>
      </c>
      <c r="K81" s="133" t="s">
        <v>137</v>
      </c>
      <c r="L81" s="130"/>
      <c r="M81" s="68" t="s">
        <v>138</v>
      </c>
      <c r="N81" s="69" t="s">
        <v>45</v>
      </c>
      <c r="O81" s="69" t="s">
        <v>139</v>
      </c>
      <c r="P81" s="69" t="s">
        <v>140</v>
      </c>
      <c r="Q81" s="69" t="s">
        <v>141</v>
      </c>
      <c r="R81" s="69" t="s">
        <v>142</v>
      </c>
      <c r="S81" s="69" t="s">
        <v>143</v>
      </c>
      <c r="T81" s="70" t="s">
        <v>144</v>
      </c>
    </row>
    <row r="82" spans="2:65" s="1" customFormat="1" ht="29.25" customHeight="1">
      <c r="B82" s="36"/>
      <c r="C82" s="72" t="s">
        <v>123</v>
      </c>
      <c r="J82" s="134">
        <f>BK82</f>
        <v>53445.520000000004</v>
      </c>
      <c r="L82" s="36"/>
      <c r="M82" s="71"/>
      <c r="N82" s="63"/>
      <c r="O82" s="63"/>
      <c r="P82" s="135">
        <f>P83+P105+P111+P122+P127+P131</f>
        <v>59.196630999999996</v>
      </c>
      <c r="Q82" s="63"/>
      <c r="R82" s="135">
        <f>R83+R105+R111+R122+R127+R131</f>
        <v>1.4849999999999999E-2</v>
      </c>
      <c r="S82" s="63"/>
      <c r="T82" s="136">
        <f>T83+T105+T111+T122+T127+T131</f>
        <v>0</v>
      </c>
      <c r="AT82" s="22" t="s">
        <v>74</v>
      </c>
      <c r="AU82" s="22" t="s">
        <v>124</v>
      </c>
      <c r="BK82" s="137">
        <f>BK83+BK105+BK111+BK122+BK127+BK131</f>
        <v>53445.520000000004</v>
      </c>
    </row>
    <row r="83" spans="2:65" s="10" customFormat="1" ht="37.35" customHeight="1">
      <c r="B83" s="138"/>
      <c r="D83" s="139" t="s">
        <v>74</v>
      </c>
      <c r="E83" s="140" t="s">
        <v>22</v>
      </c>
      <c r="F83" s="140" t="s">
        <v>235</v>
      </c>
      <c r="J83" s="141">
        <f>BK83</f>
        <v>14203.91</v>
      </c>
      <c r="L83" s="138"/>
      <c r="M83" s="142"/>
      <c r="N83" s="143"/>
      <c r="O83" s="143"/>
      <c r="P83" s="144">
        <f>SUM(P84:P104)</f>
        <v>55.115894999999995</v>
      </c>
      <c r="Q83" s="143"/>
      <c r="R83" s="144">
        <f>SUM(R84:R104)</f>
        <v>0</v>
      </c>
      <c r="S83" s="143"/>
      <c r="T83" s="145">
        <f>SUM(T84:T104)</f>
        <v>0</v>
      </c>
      <c r="AR83" s="139" t="s">
        <v>22</v>
      </c>
      <c r="AT83" s="146" t="s">
        <v>74</v>
      </c>
      <c r="AU83" s="146" t="s">
        <v>75</v>
      </c>
      <c r="AY83" s="139" t="s">
        <v>148</v>
      </c>
      <c r="BK83" s="147">
        <f>SUM(BK84:BK104)</f>
        <v>14203.91</v>
      </c>
    </row>
    <row r="84" spans="2:65" s="1" customFormat="1" ht="16.5" customHeight="1">
      <c r="B84" s="150"/>
      <c r="C84" s="151" t="s">
        <v>22</v>
      </c>
      <c r="D84" s="151" t="s">
        <v>152</v>
      </c>
      <c r="E84" s="152" t="s">
        <v>1602</v>
      </c>
      <c r="F84" s="153" t="s">
        <v>1603</v>
      </c>
      <c r="G84" s="154" t="s">
        <v>311</v>
      </c>
      <c r="H84" s="155">
        <v>12.46</v>
      </c>
      <c r="I84" s="156">
        <v>600</v>
      </c>
      <c r="J84" s="156">
        <f>ROUND(I84*H84,2)</f>
        <v>7476</v>
      </c>
      <c r="K84" s="153" t="s">
        <v>191</v>
      </c>
      <c r="L84" s="36"/>
      <c r="M84" s="157" t="s">
        <v>5</v>
      </c>
      <c r="N84" s="158" t="s">
        <v>46</v>
      </c>
      <c r="O84" s="159">
        <v>2.3199999999999998</v>
      </c>
      <c r="P84" s="159">
        <f>O84*H84</f>
        <v>28.9072</v>
      </c>
      <c r="Q84" s="159">
        <v>0</v>
      </c>
      <c r="R84" s="159">
        <f>Q84*H84</f>
        <v>0</v>
      </c>
      <c r="S84" s="159">
        <v>0</v>
      </c>
      <c r="T84" s="160">
        <f>S84*H84</f>
        <v>0</v>
      </c>
      <c r="AR84" s="22" t="s">
        <v>163</v>
      </c>
      <c r="AT84" s="22" t="s">
        <v>152</v>
      </c>
      <c r="AU84" s="22" t="s">
        <v>22</v>
      </c>
      <c r="AY84" s="22" t="s">
        <v>148</v>
      </c>
      <c r="BE84" s="161">
        <f>IF(N84="základní",J84,0)</f>
        <v>7476</v>
      </c>
      <c r="BF84" s="161">
        <f>IF(N84="snížená",J84,0)</f>
        <v>0</v>
      </c>
      <c r="BG84" s="161">
        <f>IF(N84="zákl. přenesená",J84,0)</f>
        <v>0</v>
      </c>
      <c r="BH84" s="161">
        <f>IF(N84="sníž. přenesená",J84,0)</f>
        <v>0</v>
      </c>
      <c r="BI84" s="161">
        <f>IF(N84="nulová",J84,0)</f>
        <v>0</v>
      </c>
      <c r="BJ84" s="22" t="s">
        <v>22</v>
      </c>
      <c r="BK84" s="161">
        <f>ROUND(I84*H84,2)</f>
        <v>7476</v>
      </c>
      <c r="BL84" s="22" t="s">
        <v>163</v>
      </c>
      <c r="BM84" s="22" t="s">
        <v>1604</v>
      </c>
    </row>
    <row r="85" spans="2:65" s="1" customFormat="1" ht="27">
      <c r="B85" s="36"/>
      <c r="D85" s="162" t="s">
        <v>159</v>
      </c>
      <c r="F85" s="163" t="s">
        <v>1605</v>
      </c>
      <c r="L85" s="36"/>
      <c r="M85" s="164"/>
      <c r="N85" s="37"/>
      <c r="O85" s="37"/>
      <c r="P85" s="37"/>
      <c r="Q85" s="37"/>
      <c r="R85" s="37"/>
      <c r="S85" s="37"/>
      <c r="T85" s="65"/>
      <c r="AT85" s="22" t="s">
        <v>159</v>
      </c>
      <c r="AU85" s="22" t="s">
        <v>22</v>
      </c>
    </row>
    <row r="86" spans="2:65" s="1" customFormat="1" ht="94.5">
      <c r="B86" s="36"/>
      <c r="D86" s="162" t="s">
        <v>241</v>
      </c>
      <c r="F86" s="165" t="s">
        <v>1606</v>
      </c>
      <c r="L86" s="36"/>
      <c r="M86" s="164"/>
      <c r="N86" s="37"/>
      <c r="O86" s="37"/>
      <c r="P86" s="37"/>
      <c r="Q86" s="37"/>
      <c r="R86" s="37"/>
      <c r="S86" s="37"/>
      <c r="T86" s="65"/>
      <c r="AT86" s="22" t="s">
        <v>241</v>
      </c>
      <c r="AU86" s="22" t="s">
        <v>22</v>
      </c>
    </row>
    <row r="87" spans="2:65" s="1" customFormat="1" ht="40.5">
      <c r="B87" s="36"/>
      <c r="D87" s="162" t="s">
        <v>161</v>
      </c>
      <c r="F87" s="165" t="s">
        <v>1673</v>
      </c>
      <c r="L87" s="36"/>
      <c r="M87" s="164"/>
      <c r="N87" s="37"/>
      <c r="O87" s="37"/>
      <c r="P87" s="37"/>
      <c r="Q87" s="37"/>
      <c r="R87" s="37"/>
      <c r="S87" s="37"/>
      <c r="T87" s="65"/>
      <c r="AT87" s="22" t="s">
        <v>161</v>
      </c>
      <c r="AU87" s="22" t="s">
        <v>22</v>
      </c>
    </row>
    <row r="88" spans="2:65" s="11" customFormat="1" ht="13.5">
      <c r="B88" s="169"/>
      <c r="D88" s="162" t="s">
        <v>267</v>
      </c>
      <c r="E88" s="170" t="s">
        <v>5</v>
      </c>
      <c r="F88" s="171" t="s">
        <v>1674</v>
      </c>
      <c r="H88" s="172">
        <v>7.84</v>
      </c>
      <c r="L88" s="169"/>
      <c r="M88" s="173"/>
      <c r="N88" s="174"/>
      <c r="O88" s="174"/>
      <c r="P88" s="174"/>
      <c r="Q88" s="174"/>
      <c r="R88" s="174"/>
      <c r="S88" s="174"/>
      <c r="T88" s="175"/>
      <c r="AT88" s="170" t="s">
        <v>267</v>
      </c>
      <c r="AU88" s="170" t="s">
        <v>22</v>
      </c>
      <c r="AV88" s="11" t="s">
        <v>84</v>
      </c>
      <c r="AW88" s="11" t="s">
        <v>38</v>
      </c>
      <c r="AX88" s="11" t="s">
        <v>75</v>
      </c>
      <c r="AY88" s="170" t="s">
        <v>148</v>
      </c>
    </row>
    <row r="89" spans="2:65" s="11" customFormat="1" ht="13.5">
      <c r="B89" s="169"/>
      <c r="D89" s="162" t="s">
        <v>267</v>
      </c>
      <c r="E89" s="170" t="s">
        <v>5</v>
      </c>
      <c r="F89" s="171" t="s">
        <v>1675</v>
      </c>
      <c r="H89" s="172">
        <v>4.62</v>
      </c>
      <c r="L89" s="169"/>
      <c r="M89" s="173"/>
      <c r="N89" s="174"/>
      <c r="O89" s="174"/>
      <c r="P89" s="174"/>
      <c r="Q89" s="174"/>
      <c r="R89" s="174"/>
      <c r="S89" s="174"/>
      <c r="T89" s="175"/>
      <c r="AT89" s="170" t="s">
        <v>267</v>
      </c>
      <c r="AU89" s="170" t="s">
        <v>22</v>
      </c>
      <c r="AV89" s="11" t="s">
        <v>84</v>
      </c>
      <c r="AW89" s="11" t="s">
        <v>38</v>
      </c>
      <c r="AX89" s="11" t="s">
        <v>75</v>
      </c>
      <c r="AY89" s="170" t="s">
        <v>148</v>
      </c>
    </row>
    <row r="90" spans="2:65" s="12" customFormat="1" ht="13.5">
      <c r="B90" s="176"/>
      <c r="D90" s="162" t="s">
        <v>267</v>
      </c>
      <c r="E90" s="177" t="s">
        <v>5</v>
      </c>
      <c r="F90" s="178" t="s">
        <v>271</v>
      </c>
      <c r="H90" s="179">
        <v>12.46</v>
      </c>
      <c r="L90" s="176"/>
      <c r="M90" s="180"/>
      <c r="N90" s="181"/>
      <c r="O90" s="181"/>
      <c r="P90" s="181"/>
      <c r="Q90" s="181"/>
      <c r="R90" s="181"/>
      <c r="S90" s="181"/>
      <c r="T90" s="182"/>
      <c r="AT90" s="177" t="s">
        <v>267</v>
      </c>
      <c r="AU90" s="177" t="s">
        <v>22</v>
      </c>
      <c r="AV90" s="12" t="s">
        <v>163</v>
      </c>
      <c r="AW90" s="12" t="s">
        <v>38</v>
      </c>
      <c r="AX90" s="12" t="s">
        <v>22</v>
      </c>
      <c r="AY90" s="177" t="s">
        <v>148</v>
      </c>
    </row>
    <row r="91" spans="2:65" s="1" customFormat="1" ht="16.5" customHeight="1">
      <c r="B91" s="150"/>
      <c r="C91" s="151" t="s">
        <v>84</v>
      </c>
      <c r="D91" s="151" t="s">
        <v>152</v>
      </c>
      <c r="E91" s="152" t="s">
        <v>699</v>
      </c>
      <c r="F91" s="153" t="s">
        <v>700</v>
      </c>
      <c r="G91" s="154" t="s">
        <v>311</v>
      </c>
      <c r="H91" s="155">
        <v>11.305</v>
      </c>
      <c r="I91" s="156">
        <v>83.8</v>
      </c>
      <c r="J91" s="156">
        <f>ROUND(I91*H91,2)</f>
        <v>947.36</v>
      </c>
      <c r="K91" s="153" t="s">
        <v>191</v>
      </c>
      <c r="L91" s="36"/>
      <c r="M91" s="157" t="s">
        <v>5</v>
      </c>
      <c r="N91" s="158" t="s">
        <v>46</v>
      </c>
      <c r="O91" s="159">
        <v>0.29899999999999999</v>
      </c>
      <c r="P91" s="159">
        <f>O91*H91</f>
        <v>3.3801949999999996</v>
      </c>
      <c r="Q91" s="159">
        <v>0</v>
      </c>
      <c r="R91" s="159">
        <f>Q91*H91</f>
        <v>0</v>
      </c>
      <c r="S91" s="159">
        <v>0</v>
      </c>
      <c r="T91" s="160">
        <f>S91*H91</f>
        <v>0</v>
      </c>
      <c r="AR91" s="22" t="s">
        <v>163</v>
      </c>
      <c r="AT91" s="22" t="s">
        <v>152</v>
      </c>
      <c r="AU91" s="22" t="s">
        <v>22</v>
      </c>
      <c r="AY91" s="22" t="s">
        <v>148</v>
      </c>
      <c r="BE91" s="161">
        <f>IF(N91="základní",J91,0)</f>
        <v>947.36</v>
      </c>
      <c r="BF91" s="161">
        <f>IF(N91="snížená",J91,0)</f>
        <v>0</v>
      </c>
      <c r="BG91" s="161">
        <f>IF(N91="zákl. přenesená",J91,0)</f>
        <v>0</v>
      </c>
      <c r="BH91" s="161">
        <f>IF(N91="sníž. přenesená",J91,0)</f>
        <v>0</v>
      </c>
      <c r="BI91" s="161">
        <f>IF(N91="nulová",J91,0)</f>
        <v>0</v>
      </c>
      <c r="BJ91" s="22" t="s">
        <v>22</v>
      </c>
      <c r="BK91" s="161">
        <f>ROUND(I91*H91,2)</f>
        <v>947.36</v>
      </c>
      <c r="BL91" s="22" t="s">
        <v>163</v>
      </c>
      <c r="BM91" s="22" t="s">
        <v>1610</v>
      </c>
    </row>
    <row r="92" spans="2:65" s="1" customFormat="1" ht="27">
      <c r="B92" s="36"/>
      <c r="D92" s="162" t="s">
        <v>159</v>
      </c>
      <c r="F92" s="163" t="s">
        <v>702</v>
      </c>
      <c r="L92" s="36"/>
      <c r="M92" s="164"/>
      <c r="N92" s="37"/>
      <c r="O92" s="37"/>
      <c r="P92" s="37"/>
      <c r="Q92" s="37"/>
      <c r="R92" s="37"/>
      <c r="S92" s="37"/>
      <c r="T92" s="65"/>
      <c r="AT92" s="22" t="s">
        <v>159</v>
      </c>
      <c r="AU92" s="22" t="s">
        <v>22</v>
      </c>
    </row>
    <row r="93" spans="2:65" s="1" customFormat="1" ht="409.5">
      <c r="B93" s="36"/>
      <c r="D93" s="162" t="s">
        <v>241</v>
      </c>
      <c r="F93" s="165" t="s">
        <v>703</v>
      </c>
      <c r="L93" s="36"/>
      <c r="M93" s="164"/>
      <c r="N93" s="37"/>
      <c r="O93" s="37"/>
      <c r="P93" s="37"/>
      <c r="Q93" s="37"/>
      <c r="R93" s="37"/>
      <c r="S93" s="37"/>
      <c r="T93" s="65"/>
      <c r="AT93" s="22" t="s">
        <v>241</v>
      </c>
      <c r="AU93" s="22" t="s">
        <v>22</v>
      </c>
    </row>
    <row r="94" spans="2:65" s="1" customFormat="1" ht="40.5">
      <c r="B94" s="36"/>
      <c r="D94" s="162" t="s">
        <v>161</v>
      </c>
      <c r="F94" s="165" t="s">
        <v>1676</v>
      </c>
      <c r="L94" s="36"/>
      <c r="M94" s="164"/>
      <c r="N94" s="37"/>
      <c r="O94" s="37"/>
      <c r="P94" s="37"/>
      <c r="Q94" s="37"/>
      <c r="R94" s="37"/>
      <c r="S94" s="37"/>
      <c r="T94" s="65"/>
      <c r="AT94" s="22" t="s">
        <v>161</v>
      </c>
      <c r="AU94" s="22" t="s">
        <v>22</v>
      </c>
    </row>
    <row r="95" spans="2:65" s="11" customFormat="1" ht="13.5">
      <c r="B95" s="169"/>
      <c r="D95" s="162" t="s">
        <v>267</v>
      </c>
      <c r="E95" s="170" t="s">
        <v>5</v>
      </c>
      <c r="F95" s="171" t="s">
        <v>1677</v>
      </c>
      <c r="H95" s="172">
        <v>7.84</v>
      </c>
      <c r="L95" s="169"/>
      <c r="M95" s="173"/>
      <c r="N95" s="174"/>
      <c r="O95" s="174"/>
      <c r="P95" s="174"/>
      <c r="Q95" s="174"/>
      <c r="R95" s="174"/>
      <c r="S95" s="174"/>
      <c r="T95" s="175"/>
      <c r="AT95" s="170" t="s">
        <v>267</v>
      </c>
      <c r="AU95" s="170" t="s">
        <v>22</v>
      </c>
      <c r="AV95" s="11" t="s">
        <v>84</v>
      </c>
      <c r="AW95" s="11" t="s">
        <v>38</v>
      </c>
      <c r="AX95" s="11" t="s">
        <v>75</v>
      </c>
      <c r="AY95" s="170" t="s">
        <v>148</v>
      </c>
    </row>
    <row r="96" spans="2:65" s="11" customFormat="1" ht="13.5">
      <c r="B96" s="169"/>
      <c r="D96" s="162" t="s">
        <v>267</v>
      </c>
      <c r="E96" s="170" t="s">
        <v>5</v>
      </c>
      <c r="F96" s="171" t="s">
        <v>1678</v>
      </c>
      <c r="H96" s="172">
        <v>3.4649999999999999</v>
      </c>
      <c r="L96" s="169"/>
      <c r="M96" s="173"/>
      <c r="N96" s="174"/>
      <c r="O96" s="174"/>
      <c r="P96" s="174"/>
      <c r="Q96" s="174"/>
      <c r="R96" s="174"/>
      <c r="S96" s="174"/>
      <c r="T96" s="175"/>
      <c r="AT96" s="170" t="s">
        <v>267</v>
      </c>
      <c r="AU96" s="170" t="s">
        <v>22</v>
      </c>
      <c r="AV96" s="11" t="s">
        <v>84</v>
      </c>
      <c r="AW96" s="11" t="s">
        <v>38</v>
      </c>
      <c r="AX96" s="11" t="s">
        <v>75</v>
      </c>
      <c r="AY96" s="170" t="s">
        <v>148</v>
      </c>
    </row>
    <row r="97" spans="2:65" s="12" customFormat="1" ht="13.5">
      <c r="B97" s="176"/>
      <c r="D97" s="162" t="s">
        <v>267</v>
      </c>
      <c r="E97" s="177" t="s">
        <v>5</v>
      </c>
      <c r="F97" s="178" t="s">
        <v>271</v>
      </c>
      <c r="H97" s="179">
        <v>11.305</v>
      </c>
      <c r="L97" s="176"/>
      <c r="M97" s="180"/>
      <c r="N97" s="181"/>
      <c r="O97" s="181"/>
      <c r="P97" s="181"/>
      <c r="Q97" s="181"/>
      <c r="R97" s="181"/>
      <c r="S97" s="181"/>
      <c r="T97" s="182"/>
      <c r="AT97" s="177" t="s">
        <v>267</v>
      </c>
      <c r="AU97" s="177" t="s">
        <v>22</v>
      </c>
      <c r="AV97" s="12" t="s">
        <v>163</v>
      </c>
      <c r="AW97" s="12" t="s">
        <v>38</v>
      </c>
      <c r="AX97" s="12" t="s">
        <v>22</v>
      </c>
      <c r="AY97" s="177" t="s">
        <v>148</v>
      </c>
    </row>
    <row r="98" spans="2:65" s="1" customFormat="1" ht="25.5" customHeight="1">
      <c r="B98" s="150"/>
      <c r="C98" s="151" t="s">
        <v>151</v>
      </c>
      <c r="D98" s="151" t="s">
        <v>152</v>
      </c>
      <c r="E98" s="152" t="s">
        <v>710</v>
      </c>
      <c r="F98" s="153" t="s">
        <v>711</v>
      </c>
      <c r="G98" s="154" t="s">
        <v>251</v>
      </c>
      <c r="H98" s="155">
        <v>133.5</v>
      </c>
      <c r="I98" s="156">
        <v>43.3</v>
      </c>
      <c r="J98" s="156">
        <f>ROUND(I98*H98,2)</f>
        <v>5780.55</v>
      </c>
      <c r="K98" s="153" t="s">
        <v>191</v>
      </c>
      <c r="L98" s="36"/>
      <c r="M98" s="157" t="s">
        <v>5</v>
      </c>
      <c r="N98" s="158" t="s">
        <v>46</v>
      </c>
      <c r="O98" s="159">
        <v>0.17100000000000001</v>
      </c>
      <c r="P98" s="159">
        <f>O98*H98</f>
        <v>22.828500000000002</v>
      </c>
      <c r="Q98" s="159">
        <v>0</v>
      </c>
      <c r="R98" s="159">
        <f>Q98*H98</f>
        <v>0</v>
      </c>
      <c r="S98" s="159">
        <v>0</v>
      </c>
      <c r="T98" s="160">
        <f>S98*H98</f>
        <v>0</v>
      </c>
      <c r="AR98" s="22" t="s">
        <v>163</v>
      </c>
      <c r="AT98" s="22" t="s">
        <v>152</v>
      </c>
      <c r="AU98" s="22" t="s">
        <v>22</v>
      </c>
      <c r="AY98" s="22" t="s">
        <v>148</v>
      </c>
      <c r="BE98" s="161">
        <f>IF(N98="základní",J98,0)</f>
        <v>5780.55</v>
      </c>
      <c r="BF98" s="161">
        <f>IF(N98="snížená",J98,0)</f>
        <v>0</v>
      </c>
      <c r="BG98" s="161">
        <f>IF(N98="zákl. přenesená",J98,0)</f>
        <v>0</v>
      </c>
      <c r="BH98" s="161">
        <f>IF(N98="sníž. přenesená",J98,0)</f>
        <v>0</v>
      </c>
      <c r="BI98" s="161">
        <f>IF(N98="nulová",J98,0)</f>
        <v>0</v>
      </c>
      <c r="BJ98" s="22" t="s">
        <v>22</v>
      </c>
      <c r="BK98" s="161">
        <f>ROUND(I98*H98,2)</f>
        <v>5780.55</v>
      </c>
      <c r="BL98" s="22" t="s">
        <v>163</v>
      </c>
      <c r="BM98" s="22" t="s">
        <v>1614</v>
      </c>
    </row>
    <row r="99" spans="2:65" s="1" customFormat="1" ht="27">
      <c r="B99" s="36"/>
      <c r="D99" s="162" t="s">
        <v>159</v>
      </c>
      <c r="F99" s="163" t="s">
        <v>713</v>
      </c>
      <c r="L99" s="36"/>
      <c r="M99" s="164"/>
      <c r="N99" s="37"/>
      <c r="O99" s="37"/>
      <c r="P99" s="37"/>
      <c r="Q99" s="37"/>
      <c r="R99" s="37"/>
      <c r="S99" s="37"/>
      <c r="T99" s="65"/>
      <c r="AT99" s="22" t="s">
        <v>159</v>
      </c>
      <c r="AU99" s="22" t="s">
        <v>22</v>
      </c>
    </row>
    <row r="100" spans="2:65" s="1" customFormat="1" ht="94.5">
      <c r="B100" s="36"/>
      <c r="D100" s="162" t="s">
        <v>241</v>
      </c>
      <c r="F100" s="165" t="s">
        <v>714</v>
      </c>
      <c r="L100" s="36"/>
      <c r="M100" s="164"/>
      <c r="N100" s="37"/>
      <c r="O100" s="37"/>
      <c r="P100" s="37"/>
      <c r="Q100" s="37"/>
      <c r="R100" s="37"/>
      <c r="S100" s="37"/>
      <c r="T100" s="65"/>
      <c r="AT100" s="22" t="s">
        <v>241</v>
      </c>
      <c r="AU100" s="22" t="s">
        <v>22</v>
      </c>
    </row>
    <row r="101" spans="2:65" s="1" customFormat="1" ht="27">
      <c r="B101" s="36"/>
      <c r="D101" s="162" t="s">
        <v>161</v>
      </c>
      <c r="F101" s="165" t="s">
        <v>1679</v>
      </c>
      <c r="L101" s="36"/>
      <c r="M101" s="164"/>
      <c r="N101" s="37"/>
      <c r="O101" s="37"/>
      <c r="P101" s="37"/>
      <c r="Q101" s="37"/>
      <c r="R101" s="37"/>
      <c r="S101" s="37"/>
      <c r="T101" s="65"/>
      <c r="AT101" s="22" t="s">
        <v>161</v>
      </c>
      <c r="AU101" s="22" t="s">
        <v>22</v>
      </c>
    </row>
    <row r="102" spans="2:65" s="11" customFormat="1" ht="13.5">
      <c r="B102" s="169"/>
      <c r="D102" s="162" t="s">
        <v>267</v>
      </c>
      <c r="E102" s="170" t="s">
        <v>5</v>
      </c>
      <c r="F102" s="171" t="s">
        <v>1680</v>
      </c>
      <c r="H102" s="172">
        <v>84</v>
      </c>
      <c r="L102" s="169"/>
      <c r="M102" s="173"/>
      <c r="N102" s="174"/>
      <c r="O102" s="174"/>
      <c r="P102" s="174"/>
      <c r="Q102" s="174"/>
      <c r="R102" s="174"/>
      <c r="S102" s="174"/>
      <c r="T102" s="175"/>
      <c r="AT102" s="170" t="s">
        <v>267</v>
      </c>
      <c r="AU102" s="170" t="s">
        <v>22</v>
      </c>
      <c r="AV102" s="11" t="s">
        <v>84</v>
      </c>
      <c r="AW102" s="11" t="s">
        <v>38</v>
      </c>
      <c r="AX102" s="11" t="s">
        <v>75</v>
      </c>
      <c r="AY102" s="170" t="s">
        <v>148</v>
      </c>
    </row>
    <row r="103" spans="2:65" s="11" customFormat="1" ht="13.5">
      <c r="B103" s="169"/>
      <c r="D103" s="162" t="s">
        <v>267</v>
      </c>
      <c r="E103" s="170" t="s">
        <v>5</v>
      </c>
      <c r="F103" s="171" t="s">
        <v>1681</v>
      </c>
      <c r="H103" s="172">
        <v>49.5</v>
      </c>
      <c r="L103" s="169"/>
      <c r="M103" s="173"/>
      <c r="N103" s="174"/>
      <c r="O103" s="174"/>
      <c r="P103" s="174"/>
      <c r="Q103" s="174"/>
      <c r="R103" s="174"/>
      <c r="S103" s="174"/>
      <c r="T103" s="175"/>
      <c r="AT103" s="170" t="s">
        <v>267</v>
      </c>
      <c r="AU103" s="170" t="s">
        <v>22</v>
      </c>
      <c r="AV103" s="11" t="s">
        <v>84</v>
      </c>
      <c r="AW103" s="11" t="s">
        <v>38</v>
      </c>
      <c r="AX103" s="11" t="s">
        <v>75</v>
      </c>
      <c r="AY103" s="170" t="s">
        <v>148</v>
      </c>
    </row>
    <row r="104" spans="2:65" s="12" customFormat="1" ht="13.5">
      <c r="B104" s="176"/>
      <c r="D104" s="162" t="s">
        <v>267</v>
      </c>
      <c r="E104" s="177" t="s">
        <v>5</v>
      </c>
      <c r="F104" s="178" t="s">
        <v>271</v>
      </c>
      <c r="H104" s="179">
        <v>133.5</v>
      </c>
      <c r="L104" s="176"/>
      <c r="M104" s="180"/>
      <c r="N104" s="181"/>
      <c r="O104" s="181"/>
      <c r="P104" s="181"/>
      <c r="Q104" s="181"/>
      <c r="R104" s="181"/>
      <c r="S104" s="181"/>
      <c r="T104" s="182"/>
      <c r="AT104" s="177" t="s">
        <v>267</v>
      </c>
      <c r="AU104" s="177" t="s">
        <v>22</v>
      </c>
      <c r="AV104" s="12" t="s">
        <v>163</v>
      </c>
      <c r="AW104" s="12" t="s">
        <v>38</v>
      </c>
      <c r="AX104" s="12" t="s">
        <v>22</v>
      </c>
      <c r="AY104" s="177" t="s">
        <v>148</v>
      </c>
    </row>
    <row r="105" spans="2:65" s="10" customFormat="1" ht="37.35" customHeight="1">
      <c r="B105" s="138"/>
      <c r="D105" s="139" t="s">
        <v>74</v>
      </c>
      <c r="E105" s="140" t="s">
        <v>151</v>
      </c>
      <c r="F105" s="140" t="s">
        <v>1618</v>
      </c>
      <c r="J105" s="141">
        <f>BK105</f>
        <v>1395.9</v>
      </c>
      <c r="L105" s="138"/>
      <c r="M105" s="142"/>
      <c r="N105" s="143"/>
      <c r="O105" s="143"/>
      <c r="P105" s="144">
        <f>SUM(P106:P110)</f>
        <v>0.82500000000000007</v>
      </c>
      <c r="Q105" s="143"/>
      <c r="R105" s="144">
        <f>SUM(R106:R110)</f>
        <v>1.3364999999999998E-2</v>
      </c>
      <c r="S105" s="143"/>
      <c r="T105" s="145">
        <f>SUM(T106:T110)</f>
        <v>0</v>
      </c>
      <c r="AR105" s="139" t="s">
        <v>22</v>
      </c>
      <c r="AT105" s="146" t="s">
        <v>74</v>
      </c>
      <c r="AU105" s="146" t="s">
        <v>75</v>
      </c>
      <c r="AY105" s="139" t="s">
        <v>148</v>
      </c>
      <c r="BK105" s="147">
        <f>SUM(BK106:BK110)</f>
        <v>1395.9</v>
      </c>
    </row>
    <row r="106" spans="2:65" s="1" customFormat="1" ht="16.5" customHeight="1">
      <c r="B106" s="150"/>
      <c r="C106" s="151" t="s">
        <v>163</v>
      </c>
      <c r="D106" s="151" t="s">
        <v>152</v>
      </c>
      <c r="E106" s="152" t="s">
        <v>894</v>
      </c>
      <c r="F106" s="153" t="s">
        <v>895</v>
      </c>
      <c r="G106" s="154" t="s">
        <v>296</v>
      </c>
      <c r="H106" s="155">
        <v>16.5</v>
      </c>
      <c r="I106" s="156">
        <v>84.6</v>
      </c>
      <c r="J106" s="156">
        <f>ROUND(I106*H106,2)</f>
        <v>1395.9</v>
      </c>
      <c r="K106" s="153" t="s">
        <v>191</v>
      </c>
      <c r="L106" s="36"/>
      <c r="M106" s="157" t="s">
        <v>5</v>
      </c>
      <c r="N106" s="158" t="s">
        <v>46</v>
      </c>
      <c r="O106" s="159">
        <v>0.05</v>
      </c>
      <c r="P106" s="159">
        <f>O106*H106</f>
        <v>0.82500000000000007</v>
      </c>
      <c r="Q106" s="159">
        <v>8.0999999999999996E-4</v>
      </c>
      <c r="R106" s="159">
        <f>Q106*H106</f>
        <v>1.3364999999999998E-2</v>
      </c>
      <c r="S106" s="159">
        <v>0</v>
      </c>
      <c r="T106" s="160">
        <f>S106*H106</f>
        <v>0</v>
      </c>
      <c r="AR106" s="22" t="s">
        <v>163</v>
      </c>
      <c r="AT106" s="22" t="s">
        <v>152</v>
      </c>
      <c r="AU106" s="22" t="s">
        <v>22</v>
      </c>
      <c r="AY106" s="22" t="s">
        <v>148</v>
      </c>
      <c r="BE106" s="161">
        <f>IF(N106="základní",J106,0)</f>
        <v>1395.9</v>
      </c>
      <c r="BF106" s="161">
        <f>IF(N106="snížená",J106,0)</f>
        <v>0</v>
      </c>
      <c r="BG106" s="161">
        <f>IF(N106="zákl. přenesená",J106,0)</f>
        <v>0</v>
      </c>
      <c r="BH106" s="161">
        <f>IF(N106="sníž. přenesená",J106,0)</f>
        <v>0</v>
      </c>
      <c r="BI106" s="161">
        <f>IF(N106="nulová",J106,0)</f>
        <v>0</v>
      </c>
      <c r="BJ106" s="22" t="s">
        <v>22</v>
      </c>
      <c r="BK106" s="161">
        <f>ROUND(I106*H106,2)</f>
        <v>1395.9</v>
      </c>
      <c r="BL106" s="22" t="s">
        <v>163</v>
      </c>
      <c r="BM106" s="22" t="s">
        <v>1619</v>
      </c>
    </row>
    <row r="107" spans="2:65" s="1" customFormat="1" ht="13.5">
      <c r="B107" s="36"/>
      <c r="D107" s="162" t="s">
        <v>159</v>
      </c>
      <c r="F107" s="163" t="s">
        <v>897</v>
      </c>
      <c r="L107" s="36"/>
      <c r="M107" s="164"/>
      <c r="N107" s="37"/>
      <c r="O107" s="37"/>
      <c r="P107" s="37"/>
      <c r="Q107" s="37"/>
      <c r="R107" s="37"/>
      <c r="S107" s="37"/>
      <c r="T107" s="65"/>
      <c r="AT107" s="22" t="s">
        <v>159</v>
      </c>
      <c r="AU107" s="22" t="s">
        <v>22</v>
      </c>
    </row>
    <row r="108" spans="2:65" s="1" customFormat="1" ht="148.5">
      <c r="B108" s="36"/>
      <c r="D108" s="162" t="s">
        <v>241</v>
      </c>
      <c r="F108" s="165" t="s">
        <v>898</v>
      </c>
      <c r="L108" s="36"/>
      <c r="M108" s="164"/>
      <c r="N108" s="37"/>
      <c r="O108" s="37"/>
      <c r="P108" s="37"/>
      <c r="Q108" s="37"/>
      <c r="R108" s="37"/>
      <c r="S108" s="37"/>
      <c r="T108" s="65"/>
      <c r="AT108" s="22" t="s">
        <v>241</v>
      </c>
      <c r="AU108" s="22" t="s">
        <v>22</v>
      </c>
    </row>
    <row r="109" spans="2:65" s="1" customFormat="1" ht="40.5">
      <c r="B109" s="36"/>
      <c r="D109" s="162" t="s">
        <v>161</v>
      </c>
      <c r="F109" s="165" t="s">
        <v>1682</v>
      </c>
      <c r="L109" s="36"/>
      <c r="M109" s="164"/>
      <c r="N109" s="37"/>
      <c r="O109" s="37"/>
      <c r="P109" s="37"/>
      <c r="Q109" s="37"/>
      <c r="R109" s="37"/>
      <c r="S109" s="37"/>
      <c r="T109" s="65"/>
      <c r="AT109" s="22" t="s">
        <v>161</v>
      </c>
      <c r="AU109" s="22" t="s">
        <v>22</v>
      </c>
    </row>
    <row r="110" spans="2:65" s="11" customFormat="1" ht="13.5">
      <c r="B110" s="169"/>
      <c r="D110" s="162" t="s">
        <v>267</v>
      </c>
      <c r="E110" s="170" t="s">
        <v>5</v>
      </c>
      <c r="F110" s="171" t="s">
        <v>1683</v>
      </c>
      <c r="H110" s="172">
        <v>16.5</v>
      </c>
      <c r="L110" s="169"/>
      <c r="M110" s="173"/>
      <c r="N110" s="174"/>
      <c r="O110" s="174"/>
      <c r="P110" s="174"/>
      <c r="Q110" s="174"/>
      <c r="R110" s="174"/>
      <c r="S110" s="174"/>
      <c r="T110" s="175"/>
      <c r="AT110" s="170" t="s">
        <v>267</v>
      </c>
      <c r="AU110" s="170" t="s">
        <v>22</v>
      </c>
      <c r="AV110" s="11" t="s">
        <v>84</v>
      </c>
      <c r="AW110" s="11" t="s">
        <v>38</v>
      </c>
      <c r="AX110" s="11" t="s">
        <v>22</v>
      </c>
      <c r="AY110" s="170" t="s">
        <v>148</v>
      </c>
    </row>
    <row r="111" spans="2:65" s="10" customFormat="1" ht="37.35" customHeight="1">
      <c r="B111" s="138"/>
      <c r="D111" s="139" t="s">
        <v>74</v>
      </c>
      <c r="E111" s="140" t="s">
        <v>163</v>
      </c>
      <c r="F111" s="140" t="s">
        <v>1621</v>
      </c>
      <c r="J111" s="141">
        <f>BK111</f>
        <v>1419.73</v>
      </c>
      <c r="L111" s="138"/>
      <c r="M111" s="142"/>
      <c r="N111" s="143"/>
      <c r="O111" s="143"/>
      <c r="P111" s="144">
        <f>SUM(P112:P121)</f>
        <v>2.8356310000000002</v>
      </c>
      <c r="Q111" s="143"/>
      <c r="R111" s="144">
        <f>SUM(R112:R121)</f>
        <v>0</v>
      </c>
      <c r="S111" s="143"/>
      <c r="T111" s="145">
        <f>SUM(T112:T121)</f>
        <v>0</v>
      </c>
      <c r="AR111" s="139" t="s">
        <v>22</v>
      </c>
      <c r="AT111" s="146" t="s">
        <v>74</v>
      </c>
      <c r="AU111" s="146" t="s">
        <v>75</v>
      </c>
      <c r="AY111" s="139" t="s">
        <v>148</v>
      </c>
      <c r="BK111" s="147">
        <f>SUM(BK112:BK121)</f>
        <v>1419.73</v>
      </c>
    </row>
    <row r="112" spans="2:65" s="1" customFormat="1" ht="16.5" customHeight="1">
      <c r="B112" s="150"/>
      <c r="C112" s="151" t="s">
        <v>147</v>
      </c>
      <c r="D112" s="151" t="s">
        <v>152</v>
      </c>
      <c r="E112" s="152" t="s">
        <v>1684</v>
      </c>
      <c r="F112" s="153" t="s">
        <v>1685</v>
      </c>
      <c r="G112" s="154" t="s">
        <v>311</v>
      </c>
      <c r="H112" s="155">
        <v>0.188</v>
      </c>
      <c r="I112" s="156">
        <v>2600</v>
      </c>
      <c r="J112" s="156">
        <f>ROUND(I112*H112,2)</f>
        <v>488.8</v>
      </c>
      <c r="K112" s="153" t="s">
        <v>191</v>
      </c>
      <c r="L112" s="36"/>
      <c r="M112" s="157" t="s">
        <v>5</v>
      </c>
      <c r="N112" s="158" t="s">
        <v>46</v>
      </c>
      <c r="O112" s="159">
        <v>6.992</v>
      </c>
      <c r="P112" s="159">
        <f>O112*H112</f>
        <v>1.3144960000000001</v>
      </c>
      <c r="Q112" s="159">
        <v>0</v>
      </c>
      <c r="R112" s="159">
        <f>Q112*H112</f>
        <v>0</v>
      </c>
      <c r="S112" s="159">
        <v>0</v>
      </c>
      <c r="T112" s="160">
        <f>S112*H112</f>
        <v>0</v>
      </c>
      <c r="AR112" s="22" t="s">
        <v>163</v>
      </c>
      <c r="AT112" s="22" t="s">
        <v>152</v>
      </c>
      <c r="AU112" s="22" t="s">
        <v>22</v>
      </c>
      <c r="AY112" s="22" t="s">
        <v>148</v>
      </c>
      <c r="BE112" s="161">
        <f>IF(N112="základní",J112,0)</f>
        <v>488.8</v>
      </c>
      <c r="BF112" s="161">
        <f>IF(N112="snížená",J112,0)</f>
        <v>0</v>
      </c>
      <c r="BG112" s="161">
        <f>IF(N112="zákl. přenesená",J112,0)</f>
        <v>0</v>
      </c>
      <c r="BH112" s="161">
        <f>IF(N112="sníž. přenesená",J112,0)</f>
        <v>0</v>
      </c>
      <c r="BI112" s="161">
        <f>IF(N112="nulová",J112,0)</f>
        <v>0</v>
      </c>
      <c r="BJ112" s="22" t="s">
        <v>22</v>
      </c>
      <c r="BK112" s="161">
        <f>ROUND(I112*H112,2)</f>
        <v>488.8</v>
      </c>
      <c r="BL112" s="22" t="s">
        <v>163</v>
      </c>
      <c r="BM112" s="22" t="s">
        <v>1686</v>
      </c>
    </row>
    <row r="113" spans="2:65" s="1" customFormat="1" ht="13.5">
      <c r="B113" s="36"/>
      <c r="D113" s="162" t="s">
        <v>159</v>
      </c>
      <c r="F113" s="163" t="s">
        <v>1687</v>
      </c>
      <c r="L113" s="36"/>
      <c r="M113" s="164"/>
      <c r="N113" s="37"/>
      <c r="O113" s="37"/>
      <c r="P113" s="37"/>
      <c r="Q113" s="37"/>
      <c r="R113" s="37"/>
      <c r="S113" s="37"/>
      <c r="T113" s="65"/>
      <c r="AT113" s="22" t="s">
        <v>159</v>
      </c>
      <c r="AU113" s="22" t="s">
        <v>22</v>
      </c>
    </row>
    <row r="114" spans="2:65" s="1" customFormat="1" ht="148.5">
      <c r="B114" s="36"/>
      <c r="D114" s="162" t="s">
        <v>241</v>
      </c>
      <c r="F114" s="165" t="s">
        <v>1688</v>
      </c>
      <c r="L114" s="36"/>
      <c r="M114" s="164"/>
      <c r="N114" s="37"/>
      <c r="O114" s="37"/>
      <c r="P114" s="37"/>
      <c r="Q114" s="37"/>
      <c r="R114" s="37"/>
      <c r="S114" s="37"/>
      <c r="T114" s="65"/>
      <c r="AT114" s="22" t="s">
        <v>241</v>
      </c>
      <c r="AU114" s="22" t="s">
        <v>22</v>
      </c>
    </row>
    <row r="115" spans="2:65" s="1" customFormat="1" ht="54">
      <c r="B115" s="36"/>
      <c r="D115" s="162" t="s">
        <v>161</v>
      </c>
      <c r="F115" s="165" t="s">
        <v>1689</v>
      </c>
      <c r="L115" s="36"/>
      <c r="M115" s="164"/>
      <c r="N115" s="37"/>
      <c r="O115" s="37"/>
      <c r="P115" s="37"/>
      <c r="Q115" s="37"/>
      <c r="R115" s="37"/>
      <c r="S115" s="37"/>
      <c r="T115" s="65"/>
      <c r="AT115" s="22" t="s">
        <v>161</v>
      </c>
      <c r="AU115" s="22" t="s">
        <v>22</v>
      </c>
    </row>
    <row r="116" spans="2:65" s="11" customFormat="1" ht="13.5">
      <c r="B116" s="169"/>
      <c r="D116" s="162" t="s">
        <v>267</v>
      </c>
      <c r="E116" s="170" t="s">
        <v>5</v>
      </c>
      <c r="F116" s="171" t="s">
        <v>1663</v>
      </c>
      <c r="H116" s="172">
        <v>0.188</v>
      </c>
      <c r="L116" s="169"/>
      <c r="M116" s="173"/>
      <c r="N116" s="174"/>
      <c r="O116" s="174"/>
      <c r="P116" s="174"/>
      <c r="Q116" s="174"/>
      <c r="R116" s="174"/>
      <c r="S116" s="174"/>
      <c r="T116" s="175"/>
      <c r="AT116" s="170" t="s">
        <v>267</v>
      </c>
      <c r="AU116" s="170" t="s">
        <v>22</v>
      </c>
      <c r="AV116" s="11" t="s">
        <v>84</v>
      </c>
      <c r="AW116" s="11" t="s">
        <v>38</v>
      </c>
      <c r="AX116" s="11" t="s">
        <v>22</v>
      </c>
      <c r="AY116" s="170" t="s">
        <v>148</v>
      </c>
    </row>
    <row r="117" spans="2:65" s="1" customFormat="1" ht="16.5" customHeight="1">
      <c r="B117" s="150"/>
      <c r="C117" s="151" t="s">
        <v>174</v>
      </c>
      <c r="D117" s="151" t="s">
        <v>152</v>
      </c>
      <c r="E117" s="152" t="s">
        <v>1622</v>
      </c>
      <c r="F117" s="153" t="s">
        <v>1623</v>
      </c>
      <c r="G117" s="154" t="s">
        <v>311</v>
      </c>
      <c r="H117" s="155">
        <v>1.155</v>
      </c>
      <c r="I117" s="156">
        <v>806</v>
      </c>
      <c r="J117" s="156">
        <f>ROUND(I117*H117,2)</f>
        <v>930.93</v>
      </c>
      <c r="K117" s="153" t="s">
        <v>191</v>
      </c>
      <c r="L117" s="36"/>
      <c r="M117" s="157" t="s">
        <v>5</v>
      </c>
      <c r="N117" s="158" t="s">
        <v>46</v>
      </c>
      <c r="O117" s="159">
        <v>1.3169999999999999</v>
      </c>
      <c r="P117" s="159">
        <f>O117*H117</f>
        <v>1.5211349999999999</v>
      </c>
      <c r="Q117" s="159">
        <v>0</v>
      </c>
      <c r="R117" s="159">
        <f>Q117*H117</f>
        <v>0</v>
      </c>
      <c r="S117" s="159">
        <v>0</v>
      </c>
      <c r="T117" s="160">
        <f>S117*H117</f>
        <v>0</v>
      </c>
      <c r="AR117" s="22" t="s">
        <v>163</v>
      </c>
      <c r="AT117" s="22" t="s">
        <v>152</v>
      </c>
      <c r="AU117" s="22" t="s">
        <v>22</v>
      </c>
      <c r="AY117" s="22" t="s">
        <v>148</v>
      </c>
      <c r="BE117" s="161">
        <f>IF(N117="základní",J117,0)</f>
        <v>930.93</v>
      </c>
      <c r="BF117" s="161">
        <f>IF(N117="snížená",J117,0)</f>
        <v>0</v>
      </c>
      <c r="BG117" s="161">
        <f>IF(N117="zákl. přenesená",J117,0)</f>
        <v>0</v>
      </c>
      <c r="BH117" s="161">
        <f>IF(N117="sníž. přenesená",J117,0)</f>
        <v>0</v>
      </c>
      <c r="BI117" s="161">
        <f>IF(N117="nulová",J117,0)</f>
        <v>0</v>
      </c>
      <c r="BJ117" s="22" t="s">
        <v>22</v>
      </c>
      <c r="BK117" s="161">
        <f>ROUND(I117*H117,2)</f>
        <v>930.93</v>
      </c>
      <c r="BL117" s="22" t="s">
        <v>163</v>
      </c>
      <c r="BM117" s="22" t="s">
        <v>1624</v>
      </c>
    </row>
    <row r="118" spans="2:65" s="1" customFormat="1" ht="13.5">
      <c r="B118" s="36"/>
      <c r="D118" s="162" t="s">
        <v>159</v>
      </c>
      <c r="F118" s="163" t="s">
        <v>1625</v>
      </c>
      <c r="L118" s="36"/>
      <c r="M118" s="164"/>
      <c r="N118" s="37"/>
      <c r="O118" s="37"/>
      <c r="P118" s="37"/>
      <c r="Q118" s="37"/>
      <c r="R118" s="37"/>
      <c r="S118" s="37"/>
      <c r="T118" s="65"/>
      <c r="AT118" s="22" t="s">
        <v>159</v>
      </c>
      <c r="AU118" s="22" t="s">
        <v>22</v>
      </c>
    </row>
    <row r="119" spans="2:65" s="1" customFormat="1" ht="54">
      <c r="B119" s="36"/>
      <c r="D119" s="162" t="s">
        <v>241</v>
      </c>
      <c r="F119" s="165" t="s">
        <v>1626</v>
      </c>
      <c r="L119" s="36"/>
      <c r="M119" s="164"/>
      <c r="N119" s="37"/>
      <c r="O119" s="37"/>
      <c r="P119" s="37"/>
      <c r="Q119" s="37"/>
      <c r="R119" s="37"/>
      <c r="S119" s="37"/>
      <c r="T119" s="65"/>
      <c r="AT119" s="22" t="s">
        <v>241</v>
      </c>
      <c r="AU119" s="22" t="s">
        <v>22</v>
      </c>
    </row>
    <row r="120" spans="2:65" s="1" customFormat="1" ht="40.5">
      <c r="B120" s="36"/>
      <c r="D120" s="162" t="s">
        <v>161</v>
      </c>
      <c r="F120" s="165" t="s">
        <v>1690</v>
      </c>
      <c r="L120" s="36"/>
      <c r="M120" s="164"/>
      <c r="N120" s="37"/>
      <c r="O120" s="37"/>
      <c r="P120" s="37"/>
      <c r="Q120" s="37"/>
      <c r="R120" s="37"/>
      <c r="S120" s="37"/>
      <c r="T120" s="65"/>
      <c r="AT120" s="22" t="s">
        <v>161</v>
      </c>
      <c r="AU120" s="22" t="s">
        <v>22</v>
      </c>
    </row>
    <row r="121" spans="2:65" s="11" customFormat="1" ht="13.5">
      <c r="B121" s="169"/>
      <c r="D121" s="162" t="s">
        <v>267</v>
      </c>
      <c r="E121" s="170" t="s">
        <v>5</v>
      </c>
      <c r="F121" s="171" t="s">
        <v>1691</v>
      </c>
      <c r="H121" s="172">
        <v>1.155</v>
      </c>
      <c r="L121" s="169"/>
      <c r="M121" s="173"/>
      <c r="N121" s="174"/>
      <c r="O121" s="174"/>
      <c r="P121" s="174"/>
      <c r="Q121" s="174"/>
      <c r="R121" s="174"/>
      <c r="S121" s="174"/>
      <c r="T121" s="175"/>
      <c r="AT121" s="170" t="s">
        <v>267</v>
      </c>
      <c r="AU121" s="170" t="s">
        <v>22</v>
      </c>
      <c r="AV121" s="11" t="s">
        <v>84</v>
      </c>
      <c r="AW121" s="11" t="s">
        <v>38</v>
      </c>
      <c r="AX121" s="11" t="s">
        <v>22</v>
      </c>
      <c r="AY121" s="170" t="s">
        <v>148</v>
      </c>
    </row>
    <row r="122" spans="2:65" s="10" customFormat="1" ht="37.35" customHeight="1">
      <c r="B122" s="138"/>
      <c r="D122" s="139" t="s">
        <v>74</v>
      </c>
      <c r="E122" s="140" t="s">
        <v>202</v>
      </c>
      <c r="F122" s="140" t="s">
        <v>1629</v>
      </c>
      <c r="J122" s="141">
        <f>BK122</f>
        <v>189.75</v>
      </c>
      <c r="L122" s="138"/>
      <c r="M122" s="142"/>
      <c r="N122" s="143"/>
      <c r="O122" s="143"/>
      <c r="P122" s="144">
        <f>SUM(P123:P126)</f>
        <v>0.41250000000000003</v>
      </c>
      <c r="Q122" s="143"/>
      <c r="R122" s="144">
        <f>SUM(R123:R126)</f>
        <v>1.485E-3</v>
      </c>
      <c r="S122" s="143"/>
      <c r="T122" s="145">
        <f>SUM(T123:T126)</f>
        <v>0</v>
      </c>
      <c r="AR122" s="139" t="s">
        <v>22</v>
      </c>
      <c r="AT122" s="146" t="s">
        <v>74</v>
      </c>
      <c r="AU122" s="146" t="s">
        <v>75</v>
      </c>
      <c r="AY122" s="139" t="s">
        <v>148</v>
      </c>
      <c r="BK122" s="147">
        <f>SUM(BK123:BK126)</f>
        <v>189.75</v>
      </c>
    </row>
    <row r="123" spans="2:65" s="1" customFormat="1" ht="16.5" customHeight="1">
      <c r="B123" s="150"/>
      <c r="C123" s="151" t="s">
        <v>184</v>
      </c>
      <c r="D123" s="151" t="s">
        <v>152</v>
      </c>
      <c r="E123" s="152" t="s">
        <v>1630</v>
      </c>
      <c r="F123" s="153" t="s">
        <v>1631</v>
      </c>
      <c r="G123" s="154" t="s">
        <v>296</v>
      </c>
      <c r="H123" s="155">
        <v>16.5</v>
      </c>
      <c r="I123" s="156">
        <v>11.5</v>
      </c>
      <c r="J123" s="156">
        <f>ROUND(I123*H123,2)</f>
        <v>189.75</v>
      </c>
      <c r="K123" s="153" t="s">
        <v>191</v>
      </c>
      <c r="L123" s="36"/>
      <c r="M123" s="157" t="s">
        <v>5</v>
      </c>
      <c r="N123" s="158" t="s">
        <v>46</v>
      </c>
      <c r="O123" s="159">
        <v>2.5000000000000001E-2</v>
      </c>
      <c r="P123" s="159">
        <f>O123*H123</f>
        <v>0.41250000000000003</v>
      </c>
      <c r="Q123" s="159">
        <v>9.0000000000000006E-5</v>
      </c>
      <c r="R123" s="159">
        <f>Q123*H123</f>
        <v>1.485E-3</v>
      </c>
      <c r="S123" s="159">
        <v>0</v>
      </c>
      <c r="T123" s="160">
        <f>S123*H123</f>
        <v>0</v>
      </c>
      <c r="AR123" s="22" t="s">
        <v>163</v>
      </c>
      <c r="AT123" s="22" t="s">
        <v>152</v>
      </c>
      <c r="AU123" s="22" t="s">
        <v>22</v>
      </c>
      <c r="AY123" s="22" t="s">
        <v>148</v>
      </c>
      <c r="BE123" s="161">
        <f>IF(N123="základní",J123,0)</f>
        <v>189.75</v>
      </c>
      <c r="BF123" s="161">
        <f>IF(N123="snížená",J123,0)</f>
        <v>0</v>
      </c>
      <c r="BG123" s="161">
        <f>IF(N123="zákl. přenesená",J123,0)</f>
        <v>0</v>
      </c>
      <c r="BH123" s="161">
        <f>IF(N123="sníž. přenesená",J123,0)</f>
        <v>0</v>
      </c>
      <c r="BI123" s="161">
        <f>IF(N123="nulová",J123,0)</f>
        <v>0</v>
      </c>
      <c r="BJ123" s="22" t="s">
        <v>22</v>
      </c>
      <c r="BK123" s="161">
        <f>ROUND(I123*H123,2)</f>
        <v>189.75</v>
      </c>
      <c r="BL123" s="22" t="s">
        <v>163</v>
      </c>
      <c r="BM123" s="22" t="s">
        <v>1632</v>
      </c>
    </row>
    <row r="124" spans="2:65" s="1" customFormat="1" ht="13.5">
      <c r="B124" s="36"/>
      <c r="D124" s="162" t="s">
        <v>159</v>
      </c>
      <c r="F124" s="163" t="s">
        <v>1633</v>
      </c>
      <c r="L124" s="36"/>
      <c r="M124" s="164"/>
      <c r="N124" s="37"/>
      <c r="O124" s="37"/>
      <c r="P124" s="37"/>
      <c r="Q124" s="37"/>
      <c r="R124" s="37"/>
      <c r="S124" s="37"/>
      <c r="T124" s="65"/>
      <c r="AT124" s="22" t="s">
        <v>159</v>
      </c>
      <c r="AU124" s="22" t="s">
        <v>22</v>
      </c>
    </row>
    <row r="125" spans="2:65" s="1" customFormat="1" ht="27">
      <c r="B125" s="36"/>
      <c r="D125" s="162" t="s">
        <v>161</v>
      </c>
      <c r="F125" s="165" t="s">
        <v>1679</v>
      </c>
      <c r="L125" s="36"/>
      <c r="M125" s="164"/>
      <c r="N125" s="37"/>
      <c r="O125" s="37"/>
      <c r="P125" s="37"/>
      <c r="Q125" s="37"/>
      <c r="R125" s="37"/>
      <c r="S125" s="37"/>
      <c r="T125" s="65"/>
      <c r="AT125" s="22" t="s">
        <v>161</v>
      </c>
      <c r="AU125" s="22" t="s">
        <v>22</v>
      </c>
    </row>
    <row r="126" spans="2:65" s="11" customFormat="1" ht="13.5">
      <c r="B126" s="169"/>
      <c r="D126" s="162" t="s">
        <v>267</v>
      </c>
      <c r="E126" s="170" t="s">
        <v>5</v>
      </c>
      <c r="F126" s="171" t="s">
        <v>1683</v>
      </c>
      <c r="H126" s="172">
        <v>16.5</v>
      </c>
      <c r="L126" s="169"/>
      <c r="M126" s="173"/>
      <c r="N126" s="174"/>
      <c r="O126" s="174"/>
      <c r="P126" s="174"/>
      <c r="Q126" s="174"/>
      <c r="R126" s="174"/>
      <c r="S126" s="174"/>
      <c r="T126" s="175"/>
      <c r="AT126" s="170" t="s">
        <v>267</v>
      </c>
      <c r="AU126" s="170" t="s">
        <v>22</v>
      </c>
      <c r="AV126" s="11" t="s">
        <v>84</v>
      </c>
      <c r="AW126" s="11" t="s">
        <v>38</v>
      </c>
      <c r="AX126" s="11" t="s">
        <v>22</v>
      </c>
      <c r="AY126" s="170" t="s">
        <v>148</v>
      </c>
    </row>
    <row r="127" spans="2:65" s="10" customFormat="1" ht="37.35" customHeight="1">
      <c r="B127" s="138"/>
      <c r="D127" s="139" t="s">
        <v>74</v>
      </c>
      <c r="E127" s="140" t="s">
        <v>510</v>
      </c>
      <c r="F127" s="140" t="s">
        <v>511</v>
      </c>
      <c r="J127" s="141">
        <f>BK127</f>
        <v>9.23</v>
      </c>
      <c r="L127" s="138"/>
      <c r="M127" s="142"/>
      <c r="N127" s="143"/>
      <c r="O127" s="143"/>
      <c r="P127" s="144">
        <f>SUM(P128:P130)</f>
        <v>7.6049999999999998E-3</v>
      </c>
      <c r="Q127" s="143"/>
      <c r="R127" s="144">
        <f>SUM(R128:R130)</f>
        <v>0</v>
      </c>
      <c r="S127" s="143"/>
      <c r="T127" s="145">
        <f>SUM(T128:T130)</f>
        <v>0</v>
      </c>
      <c r="AR127" s="139" t="s">
        <v>22</v>
      </c>
      <c r="AT127" s="146" t="s">
        <v>74</v>
      </c>
      <c r="AU127" s="146" t="s">
        <v>75</v>
      </c>
      <c r="AY127" s="139" t="s">
        <v>148</v>
      </c>
      <c r="BK127" s="147">
        <f>SUM(BK128:BK130)</f>
        <v>9.23</v>
      </c>
    </row>
    <row r="128" spans="2:65" s="1" customFormat="1" ht="25.5" customHeight="1">
      <c r="B128" s="150"/>
      <c r="C128" s="151" t="s">
        <v>202</v>
      </c>
      <c r="D128" s="151" t="s">
        <v>152</v>
      </c>
      <c r="E128" s="152" t="s">
        <v>1635</v>
      </c>
      <c r="F128" s="153" t="s">
        <v>1636</v>
      </c>
      <c r="G128" s="154" t="s">
        <v>374</v>
      </c>
      <c r="H128" s="155">
        <v>1.4999999999999999E-2</v>
      </c>
      <c r="I128" s="156">
        <v>615</v>
      </c>
      <c r="J128" s="156">
        <f>ROUND(I128*H128,2)</f>
        <v>9.23</v>
      </c>
      <c r="K128" s="153" t="s">
        <v>191</v>
      </c>
      <c r="L128" s="36"/>
      <c r="M128" s="157" t="s">
        <v>5</v>
      </c>
      <c r="N128" s="158" t="s">
        <v>46</v>
      </c>
      <c r="O128" s="159">
        <v>0.50700000000000001</v>
      </c>
      <c r="P128" s="159">
        <f>O128*H128</f>
        <v>7.6049999999999998E-3</v>
      </c>
      <c r="Q128" s="159">
        <v>0</v>
      </c>
      <c r="R128" s="159">
        <f>Q128*H128</f>
        <v>0</v>
      </c>
      <c r="S128" s="159">
        <v>0</v>
      </c>
      <c r="T128" s="160">
        <f>S128*H128</f>
        <v>0</v>
      </c>
      <c r="AR128" s="22" t="s">
        <v>163</v>
      </c>
      <c r="AT128" s="22" t="s">
        <v>152</v>
      </c>
      <c r="AU128" s="22" t="s">
        <v>22</v>
      </c>
      <c r="AY128" s="22" t="s">
        <v>148</v>
      </c>
      <c r="BE128" s="161">
        <f>IF(N128="základní",J128,0)</f>
        <v>9.23</v>
      </c>
      <c r="BF128" s="161">
        <f>IF(N128="snížená",J128,0)</f>
        <v>0</v>
      </c>
      <c r="BG128" s="161">
        <f>IF(N128="zákl. přenesená",J128,0)</f>
        <v>0</v>
      </c>
      <c r="BH128" s="161">
        <f>IF(N128="sníž. přenesená",J128,0)</f>
        <v>0</v>
      </c>
      <c r="BI128" s="161">
        <f>IF(N128="nulová",J128,0)</f>
        <v>0</v>
      </c>
      <c r="BJ128" s="22" t="s">
        <v>22</v>
      </c>
      <c r="BK128" s="161">
        <f>ROUND(I128*H128,2)</f>
        <v>9.23</v>
      </c>
      <c r="BL128" s="22" t="s">
        <v>163</v>
      </c>
      <c r="BM128" s="22" t="s">
        <v>1637</v>
      </c>
    </row>
    <row r="129" spans="2:65" s="1" customFormat="1" ht="27">
      <c r="B129" s="36"/>
      <c r="D129" s="162" t="s">
        <v>159</v>
      </c>
      <c r="F129" s="163" t="s">
        <v>1638</v>
      </c>
      <c r="L129" s="36"/>
      <c r="M129" s="164"/>
      <c r="N129" s="37"/>
      <c r="O129" s="37"/>
      <c r="P129" s="37"/>
      <c r="Q129" s="37"/>
      <c r="R129" s="37"/>
      <c r="S129" s="37"/>
      <c r="T129" s="65"/>
      <c r="AT129" s="22" t="s">
        <v>159</v>
      </c>
      <c r="AU129" s="22" t="s">
        <v>22</v>
      </c>
    </row>
    <row r="130" spans="2:65" s="1" customFormat="1" ht="81">
      <c r="B130" s="36"/>
      <c r="D130" s="162" t="s">
        <v>241</v>
      </c>
      <c r="F130" s="165" t="s">
        <v>517</v>
      </c>
      <c r="L130" s="36"/>
      <c r="M130" s="164"/>
      <c r="N130" s="37"/>
      <c r="O130" s="37"/>
      <c r="P130" s="37"/>
      <c r="Q130" s="37"/>
      <c r="R130" s="37"/>
      <c r="S130" s="37"/>
      <c r="T130" s="65"/>
      <c r="AT130" s="22" t="s">
        <v>241</v>
      </c>
      <c r="AU130" s="22" t="s">
        <v>22</v>
      </c>
    </row>
    <row r="131" spans="2:65" s="10" customFormat="1" ht="37.35" customHeight="1">
      <c r="B131" s="138"/>
      <c r="D131" s="139" t="s">
        <v>74</v>
      </c>
      <c r="E131" s="140" t="s">
        <v>1639</v>
      </c>
      <c r="F131" s="140" t="s">
        <v>1640</v>
      </c>
      <c r="J131" s="141">
        <f>BK131</f>
        <v>36227</v>
      </c>
      <c r="L131" s="138"/>
      <c r="M131" s="142"/>
      <c r="N131" s="143"/>
      <c r="O131" s="143"/>
      <c r="P131" s="144">
        <f>SUM(P132:P143)</f>
        <v>0</v>
      </c>
      <c r="Q131" s="143"/>
      <c r="R131" s="144">
        <f>SUM(R132:R143)</f>
        <v>0</v>
      </c>
      <c r="S131" s="143"/>
      <c r="T131" s="145">
        <f>SUM(T132:T143)</f>
        <v>0</v>
      </c>
      <c r="AR131" s="139" t="s">
        <v>84</v>
      </c>
      <c r="AT131" s="146" t="s">
        <v>74</v>
      </c>
      <c r="AU131" s="146" t="s">
        <v>75</v>
      </c>
      <c r="AY131" s="139" t="s">
        <v>148</v>
      </c>
      <c r="BK131" s="147">
        <f>SUM(BK132:BK143)</f>
        <v>36227</v>
      </c>
    </row>
    <row r="132" spans="2:65" s="1" customFormat="1" ht="16.5" customHeight="1">
      <c r="B132" s="150"/>
      <c r="C132" s="151" t="s">
        <v>209</v>
      </c>
      <c r="D132" s="151" t="s">
        <v>152</v>
      </c>
      <c r="E132" s="152" t="s">
        <v>1641</v>
      </c>
      <c r="F132" s="153" t="s">
        <v>1642</v>
      </c>
      <c r="G132" s="154" t="s">
        <v>296</v>
      </c>
      <c r="H132" s="155">
        <v>70</v>
      </c>
      <c r="I132" s="156">
        <v>55.8</v>
      </c>
      <c r="J132" s="156">
        <f>ROUND(I132*H132,2)</f>
        <v>3906</v>
      </c>
      <c r="K132" s="153" t="s">
        <v>5</v>
      </c>
      <c r="L132" s="36"/>
      <c r="M132" s="157" t="s">
        <v>5</v>
      </c>
      <c r="N132" s="158" t="s">
        <v>46</v>
      </c>
      <c r="O132" s="159">
        <v>0</v>
      </c>
      <c r="P132" s="159">
        <f>O132*H132</f>
        <v>0</v>
      </c>
      <c r="Q132" s="159">
        <v>0</v>
      </c>
      <c r="R132" s="159">
        <f>Q132*H132</f>
        <v>0</v>
      </c>
      <c r="S132" s="159">
        <v>0</v>
      </c>
      <c r="T132" s="160">
        <f>S132*H132</f>
        <v>0</v>
      </c>
      <c r="AR132" s="22" t="s">
        <v>163</v>
      </c>
      <c r="AT132" s="22" t="s">
        <v>152</v>
      </c>
      <c r="AU132" s="22" t="s">
        <v>22</v>
      </c>
      <c r="AY132" s="22" t="s">
        <v>148</v>
      </c>
      <c r="BE132" s="161">
        <f>IF(N132="základní",J132,0)</f>
        <v>3906</v>
      </c>
      <c r="BF132" s="161">
        <f>IF(N132="snížená",J132,0)</f>
        <v>0</v>
      </c>
      <c r="BG132" s="161">
        <f>IF(N132="zákl. přenesená",J132,0)</f>
        <v>0</v>
      </c>
      <c r="BH132" s="161">
        <f>IF(N132="sníž. přenesená",J132,0)</f>
        <v>0</v>
      </c>
      <c r="BI132" s="161">
        <f>IF(N132="nulová",J132,0)</f>
        <v>0</v>
      </c>
      <c r="BJ132" s="22" t="s">
        <v>22</v>
      </c>
      <c r="BK132" s="161">
        <f>ROUND(I132*H132,2)</f>
        <v>3906</v>
      </c>
      <c r="BL132" s="22" t="s">
        <v>163</v>
      </c>
      <c r="BM132" s="22" t="s">
        <v>1643</v>
      </c>
    </row>
    <row r="133" spans="2:65" s="1" customFormat="1" ht="27">
      <c r="B133" s="36"/>
      <c r="D133" s="162" t="s">
        <v>159</v>
      </c>
      <c r="F133" s="163" t="s">
        <v>1644</v>
      </c>
      <c r="L133" s="36"/>
      <c r="M133" s="164"/>
      <c r="N133" s="37"/>
      <c r="O133" s="37"/>
      <c r="P133" s="37"/>
      <c r="Q133" s="37"/>
      <c r="R133" s="37"/>
      <c r="S133" s="37"/>
      <c r="T133" s="65"/>
      <c r="AT133" s="22" t="s">
        <v>159</v>
      </c>
      <c r="AU133" s="22" t="s">
        <v>22</v>
      </c>
    </row>
    <row r="134" spans="2:65" s="1" customFormat="1" ht="27">
      <c r="B134" s="36"/>
      <c r="D134" s="162" t="s">
        <v>161</v>
      </c>
      <c r="F134" s="165" t="s">
        <v>1679</v>
      </c>
      <c r="L134" s="36"/>
      <c r="M134" s="164"/>
      <c r="N134" s="37"/>
      <c r="O134" s="37"/>
      <c r="P134" s="37"/>
      <c r="Q134" s="37"/>
      <c r="R134" s="37"/>
      <c r="S134" s="37"/>
      <c r="T134" s="65"/>
      <c r="AT134" s="22" t="s">
        <v>161</v>
      </c>
      <c r="AU134" s="22" t="s">
        <v>22</v>
      </c>
    </row>
    <row r="135" spans="2:65" s="1" customFormat="1" ht="16.5" customHeight="1">
      <c r="B135" s="150"/>
      <c r="C135" s="151" t="s">
        <v>27</v>
      </c>
      <c r="D135" s="151" t="s">
        <v>152</v>
      </c>
      <c r="E135" s="152" t="s">
        <v>1645</v>
      </c>
      <c r="F135" s="153" t="s">
        <v>1646</v>
      </c>
      <c r="G135" s="154" t="s">
        <v>296</v>
      </c>
      <c r="H135" s="155">
        <v>75</v>
      </c>
      <c r="I135" s="156">
        <v>84.6</v>
      </c>
      <c r="J135" s="156">
        <f>ROUND(I135*H135,2)</f>
        <v>6345</v>
      </c>
      <c r="K135" s="153" t="s">
        <v>5</v>
      </c>
      <c r="L135" s="36"/>
      <c r="M135" s="157" t="s">
        <v>5</v>
      </c>
      <c r="N135" s="158" t="s">
        <v>46</v>
      </c>
      <c r="O135" s="159">
        <v>0</v>
      </c>
      <c r="P135" s="159">
        <f>O135*H135</f>
        <v>0</v>
      </c>
      <c r="Q135" s="159">
        <v>0</v>
      </c>
      <c r="R135" s="159">
        <f>Q135*H135</f>
        <v>0</v>
      </c>
      <c r="S135" s="159">
        <v>0</v>
      </c>
      <c r="T135" s="160">
        <f>S135*H135</f>
        <v>0</v>
      </c>
      <c r="AR135" s="22" t="s">
        <v>163</v>
      </c>
      <c r="AT135" s="22" t="s">
        <v>152</v>
      </c>
      <c r="AU135" s="22" t="s">
        <v>22</v>
      </c>
      <c r="AY135" s="22" t="s">
        <v>148</v>
      </c>
      <c r="BE135" s="161">
        <f>IF(N135="základní",J135,0)</f>
        <v>6345</v>
      </c>
      <c r="BF135" s="161">
        <f>IF(N135="snížená",J135,0)</f>
        <v>0</v>
      </c>
      <c r="BG135" s="161">
        <f>IF(N135="zákl. přenesená",J135,0)</f>
        <v>0</v>
      </c>
      <c r="BH135" s="161">
        <f>IF(N135="sníž. přenesená",J135,0)</f>
        <v>0</v>
      </c>
      <c r="BI135" s="161">
        <f>IF(N135="nulová",J135,0)</f>
        <v>0</v>
      </c>
      <c r="BJ135" s="22" t="s">
        <v>22</v>
      </c>
      <c r="BK135" s="161">
        <f>ROUND(I135*H135,2)</f>
        <v>6345</v>
      </c>
      <c r="BL135" s="22" t="s">
        <v>163</v>
      </c>
      <c r="BM135" s="22" t="s">
        <v>1647</v>
      </c>
    </row>
    <row r="136" spans="2:65" s="1" customFormat="1" ht="40.5">
      <c r="B136" s="36"/>
      <c r="D136" s="162" t="s">
        <v>159</v>
      </c>
      <c r="F136" s="163" t="s">
        <v>1648</v>
      </c>
      <c r="L136" s="36"/>
      <c r="M136" s="164"/>
      <c r="N136" s="37"/>
      <c r="O136" s="37"/>
      <c r="P136" s="37"/>
      <c r="Q136" s="37"/>
      <c r="R136" s="37"/>
      <c r="S136" s="37"/>
      <c r="T136" s="65"/>
      <c r="AT136" s="22" t="s">
        <v>159</v>
      </c>
      <c r="AU136" s="22" t="s">
        <v>22</v>
      </c>
    </row>
    <row r="137" spans="2:65" s="1" customFormat="1" ht="27">
      <c r="B137" s="36"/>
      <c r="D137" s="162" t="s">
        <v>161</v>
      </c>
      <c r="F137" s="165" t="s">
        <v>1615</v>
      </c>
      <c r="L137" s="36"/>
      <c r="M137" s="164"/>
      <c r="N137" s="37"/>
      <c r="O137" s="37"/>
      <c r="P137" s="37"/>
      <c r="Q137" s="37"/>
      <c r="R137" s="37"/>
      <c r="S137" s="37"/>
      <c r="T137" s="65"/>
      <c r="AT137" s="22" t="s">
        <v>161</v>
      </c>
      <c r="AU137" s="22" t="s">
        <v>22</v>
      </c>
    </row>
    <row r="138" spans="2:65" s="1" customFormat="1" ht="16.5" customHeight="1">
      <c r="B138" s="150"/>
      <c r="C138" s="151" t="s">
        <v>308</v>
      </c>
      <c r="D138" s="151" t="s">
        <v>152</v>
      </c>
      <c r="E138" s="152" t="s">
        <v>1664</v>
      </c>
      <c r="F138" s="153" t="s">
        <v>1665</v>
      </c>
      <c r="G138" s="154" t="s">
        <v>599</v>
      </c>
      <c r="H138" s="155">
        <v>16</v>
      </c>
      <c r="I138" s="156">
        <v>519</v>
      </c>
      <c r="J138" s="156">
        <f>ROUND(I138*H138,2)</f>
        <v>8304</v>
      </c>
      <c r="K138" s="153" t="s">
        <v>5</v>
      </c>
      <c r="L138" s="36"/>
      <c r="M138" s="157" t="s">
        <v>5</v>
      </c>
      <c r="N138" s="158" t="s">
        <v>46</v>
      </c>
      <c r="O138" s="159">
        <v>0</v>
      </c>
      <c r="P138" s="159">
        <f>O138*H138</f>
        <v>0</v>
      </c>
      <c r="Q138" s="159">
        <v>0</v>
      </c>
      <c r="R138" s="159">
        <f>Q138*H138</f>
        <v>0</v>
      </c>
      <c r="S138" s="159">
        <v>0</v>
      </c>
      <c r="T138" s="160">
        <f>S138*H138</f>
        <v>0</v>
      </c>
      <c r="AR138" s="22" t="s">
        <v>163</v>
      </c>
      <c r="AT138" s="22" t="s">
        <v>152</v>
      </c>
      <c r="AU138" s="22" t="s">
        <v>22</v>
      </c>
      <c r="AY138" s="22" t="s">
        <v>148</v>
      </c>
      <c r="BE138" s="161">
        <f>IF(N138="základní",J138,0)</f>
        <v>8304</v>
      </c>
      <c r="BF138" s="161">
        <f>IF(N138="snížená",J138,0)</f>
        <v>0</v>
      </c>
      <c r="BG138" s="161">
        <f>IF(N138="zákl. přenesená",J138,0)</f>
        <v>0</v>
      </c>
      <c r="BH138" s="161">
        <f>IF(N138="sníž. přenesená",J138,0)</f>
        <v>0</v>
      </c>
      <c r="BI138" s="161">
        <f>IF(N138="nulová",J138,0)</f>
        <v>0</v>
      </c>
      <c r="BJ138" s="22" t="s">
        <v>22</v>
      </c>
      <c r="BK138" s="161">
        <f>ROUND(I138*H138,2)</f>
        <v>8304</v>
      </c>
      <c r="BL138" s="22" t="s">
        <v>163</v>
      </c>
      <c r="BM138" s="22" t="s">
        <v>1666</v>
      </c>
    </row>
    <row r="139" spans="2:65" s="1" customFormat="1" ht="40.5">
      <c r="B139" s="36"/>
      <c r="D139" s="162" t="s">
        <v>159</v>
      </c>
      <c r="F139" s="163" t="s">
        <v>1667</v>
      </c>
      <c r="L139" s="36"/>
      <c r="M139" s="164"/>
      <c r="N139" s="37"/>
      <c r="O139" s="37"/>
      <c r="P139" s="37"/>
      <c r="Q139" s="37"/>
      <c r="R139" s="37"/>
      <c r="S139" s="37"/>
      <c r="T139" s="65"/>
      <c r="AT139" s="22" t="s">
        <v>159</v>
      </c>
      <c r="AU139" s="22" t="s">
        <v>22</v>
      </c>
    </row>
    <row r="140" spans="2:65" s="1" customFormat="1" ht="16.5" customHeight="1">
      <c r="B140" s="150"/>
      <c r="C140" s="151" t="s">
        <v>324</v>
      </c>
      <c r="D140" s="151" t="s">
        <v>152</v>
      </c>
      <c r="E140" s="152" t="s">
        <v>1668</v>
      </c>
      <c r="F140" s="153" t="s">
        <v>1669</v>
      </c>
      <c r="G140" s="154" t="s">
        <v>599</v>
      </c>
      <c r="H140" s="155">
        <v>16</v>
      </c>
      <c r="I140" s="156">
        <v>792</v>
      </c>
      <c r="J140" s="156">
        <f>ROUND(I140*H140,2)</f>
        <v>12672</v>
      </c>
      <c r="K140" s="153" t="s">
        <v>5</v>
      </c>
      <c r="L140" s="36"/>
      <c r="M140" s="157" t="s">
        <v>5</v>
      </c>
      <c r="N140" s="158" t="s">
        <v>46</v>
      </c>
      <c r="O140" s="159">
        <v>0</v>
      </c>
      <c r="P140" s="159">
        <f>O140*H140</f>
        <v>0</v>
      </c>
      <c r="Q140" s="159">
        <v>0</v>
      </c>
      <c r="R140" s="159">
        <f>Q140*H140</f>
        <v>0</v>
      </c>
      <c r="S140" s="159">
        <v>0</v>
      </c>
      <c r="T140" s="160">
        <f>S140*H140</f>
        <v>0</v>
      </c>
      <c r="AR140" s="22" t="s">
        <v>163</v>
      </c>
      <c r="AT140" s="22" t="s">
        <v>152</v>
      </c>
      <c r="AU140" s="22" t="s">
        <v>22</v>
      </c>
      <c r="AY140" s="22" t="s">
        <v>148</v>
      </c>
      <c r="BE140" s="161">
        <f>IF(N140="základní",J140,0)</f>
        <v>12672</v>
      </c>
      <c r="BF140" s="161">
        <f>IF(N140="snížená",J140,0)</f>
        <v>0</v>
      </c>
      <c r="BG140" s="161">
        <f>IF(N140="zákl. přenesená",J140,0)</f>
        <v>0</v>
      </c>
      <c r="BH140" s="161">
        <f>IF(N140="sníž. přenesená",J140,0)</f>
        <v>0</v>
      </c>
      <c r="BI140" s="161">
        <f>IF(N140="nulová",J140,0)</f>
        <v>0</v>
      </c>
      <c r="BJ140" s="22" t="s">
        <v>22</v>
      </c>
      <c r="BK140" s="161">
        <f>ROUND(I140*H140,2)</f>
        <v>12672</v>
      </c>
      <c r="BL140" s="22" t="s">
        <v>163</v>
      </c>
      <c r="BM140" s="22" t="s">
        <v>1670</v>
      </c>
    </row>
    <row r="141" spans="2:65" s="1" customFormat="1" ht="40.5">
      <c r="B141" s="36"/>
      <c r="D141" s="162" t="s">
        <v>159</v>
      </c>
      <c r="F141" s="163" t="s">
        <v>1671</v>
      </c>
      <c r="L141" s="36"/>
      <c r="M141" s="164"/>
      <c r="N141" s="37"/>
      <c r="O141" s="37"/>
      <c r="P141" s="37"/>
      <c r="Q141" s="37"/>
      <c r="R141" s="37"/>
      <c r="S141" s="37"/>
      <c r="T141" s="65"/>
      <c r="AT141" s="22" t="s">
        <v>159</v>
      </c>
      <c r="AU141" s="22" t="s">
        <v>22</v>
      </c>
    </row>
    <row r="142" spans="2:65" s="1" customFormat="1" ht="16.5" customHeight="1">
      <c r="B142" s="150"/>
      <c r="C142" s="151" t="s">
        <v>335</v>
      </c>
      <c r="D142" s="151" t="s">
        <v>152</v>
      </c>
      <c r="E142" s="152" t="s">
        <v>1692</v>
      </c>
      <c r="F142" s="153" t="s">
        <v>1693</v>
      </c>
      <c r="G142" s="154" t="s">
        <v>238</v>
      </c>
      <c r="H142" s="155">
        <v>1</v>
      </c>
      <c r="I142" s="156">
        <v>5000</v>
      </c>
      <c r="J142" s="156">
        <f>ROUND(I142*H142,2)</f>
        <v>5000</v>
      </c>
      <c r="K142" s="153" t="s">
        <v>5</v>
      </c>
      <c r="L142" s="36"/>
      <c r="M142" s="157" t="s">
        <v>5</v>
      </c>
      <c r="N142" s="158" t="s">
        <v>46</v>
      </c>
      <c r="O142" s="159">
        <v>0</v>
      </c>
      <c r="P142" s="159">
        <f>O142*H142</f>
        <v>0</v>
      </c>
      <c r="Q142" s="159">
        <v>0</v>
      </c>
      <c r="R142" s="159">
        <f>Q142*H142</f>
        <v>0</v>
      </c>
      <c r="S142" s="159">
        <v>0</v>
      </c>
      <c r="T142" s="160">
        <f>S142*H142</f>
        <v>0</v>
      </c>
      <c r="AR142" s="22" t="s">
        <v>163</v>
      </c>
      <c r="AT142" s="22" t="s">
        <v>152</v>
      </c>
      <c r="AU142" s="22" t="s">
        <v>22</v>
      </c>
      <c r="AY142" s="22" t="s">
        <v>148</v>
      </c>
      <c r="BE142" s="161">
        <f>IF(N142="základní",J142,0)</f>
        <v>5000</v>
      </c>
      <c r="BF142" s="161">
        <f>IF(N142="snížená",J142,0)</f>
        <v>0</v>
      </c>
      <c r="BG142" s="161">
        <f>IF(N142="zákl. přenesená",J142,0)</f>
        <v>0</v>
      </c>
      <c r="BH142" s="161">
        <f>IF(N142="sníž. přenesená",J142,0)</f>
        <v>0</v>
      </c>
      <c r="BI142" s="161">
        <f>IF(N142="nulová",J142,0)</f>
        <v>0</v>
      </c>
      <c r="BJ142" s="22" t="s">
        <v>22</v>
      </c>
      <c r="BK142" s="161">
        <f>ROUND(I142*H142,2)</f>
        <v>5000</v>
      </c>
      <c r="BL142" s="22" t="s">
        <v>163</v>
      </c>
      <c r="BM142" s="22" t="s">
        <v>1694</v>
      </c>
    </row>
    <row r="143" spans="2:65" s="1" customFormat="1" ht="27">
      <c r="B143" s="36"/>
      <c r="D143" s="162" t="s">
        <v>159</v>
      </c>
      <c r="F143" s="163" t="s">
        <v>1695</v>
      </c>
      <c r="L143" s="36"/>
      <c r="M143" s="166"/>
      <c r="N143" s="167"/>
      <c r="O143" s="167"/>
      <c r="P143" s="167"/>
      <c r="Q143" s="167"/>
      <c r="R143" s="167"/>
      <c r="S143" s="167"/>
      <c r="T143" s="168"/>
      <c r="AT143" s="22" t="s">
        <v>159</v>
      </c>
      <c r="AU143" s="22" t="s">
        <v>22</v>
      </c>
    </row>
    <row r="144" spans="2:65" s="1" customFormat="1" ht="6.95" customHeight="1">
      <c r="B144" s="51"/>
      <c r="C144" s="52"/>
      <c r="D144" s="52"/>
      <c r="E144" s="52"/>
      <c r="F144" s="52"/>
      <c r="G144" s="52"/>
      <c r="H144" s="52"/>
      <c r="I144" s="52"/>
      <c r="J144" s="52"/>
      <c r="K144" s="52"/>
      <c r="L144" s="36"/>
    </row>
  </sheetData>
  <autoFilter ref="C81:K143"/>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8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108</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1696</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ROUND(J86,2)</f>
        <v>342934.2</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ROUND(SUM(BE86:BE188), 2)</f>
        <v>342934.2</v>
      </c>
      <c r="G30" s="37"/>
      <c r="H30" s="37"/>
      <c r="I30" s="105">
        <v>0.21</v>
      </c>
      <c r="J30" s="104">
        <f>ROUND(ROUND((SUM(BE86:BE188)), 2)*I30, 2)</f>
        <v>72016.179999999993</v>
      </c>
      <c r="K30" s="40"/>
    </row>
    <row r="31" spans="2:11" s="1" customFormat="1" ht="14.45" customHeight="1">
      <c r="B31" s="36"/>
      <c r="C31" s="37"/>
      <c r="D31" s="37"/>
      <c r="E31" s="44" t="s">
        <v>47</v>
      </c>
      <c r="F31" s="104">
        <f>ROUND(SUM(BF86:BF188), 2)</f>
        <v>0</v>
      </c>
      <c r="G31" s="37"/>
      <c r="H31" s="37"/>
      <c r="I31" s="105">
        <v>0.15</v>
      </c>
      <c r="J31" s="104">
        <f>ROUND(ROUND((SUM(BF86:BF188)), 2)*I31, 2)</f>
        <v>0</v>
      </c>
      <c r="K31" s="40"/>
    </row>
    <row r="32" spans="2:11" s="1" customFormat="1" ht="14.45" hidden="1" customHeight="1">
      <c r="B32" s="36"/>
      <c r="C32" s="37"/>
      <c r="D32" s="37"/>
      <c r="E32" s="44" t="s">
        <v>48</v>
      </c>
      <c r="F32" s="104">
        <f>ROUND(SUM(BG86:BG188), 2)</f>
        <v>0</v>
      </c>
      <c r="G32" s="37"/>
      <c r="H32" s="37"/>
      <c r="I32" s="105">
        <v>0.21</v>
      </c>
      <c r="J32" s="104">
        <v>0</v>
      </c>
      <c r="K32" s="40"/>
    </row>
    <row r="33" spans="2:11" s="1" customFormat="1" ht="14.45" hidden="1" customHeight="1">
      <c r="B33" s="36"/>
      <c r="C33" s="37"/>
      <c r="D33" s="37"/>
      <c r="E33" s="44" t="s">
        <v>49</v>
      </c>
      <c r="F33" s="104">
        <f>ROUND(SUM(BH86:BH188), 2)</f>
        <v>0</v>
      </c>
      <c r="G33" s="37"/>
      <c r="H33" s="37"/>
      <c r="I33" s="105">
        <v>0.15</v>
      </c>
      <c r="J33" s="104">
        <v>0</v>
      </c>
      <c r="K33" s="40"/>
    </row>
    <row r="34" spans="2:11" s="1" customFormat="1" ht="14.45" hidden="1" customHeight="1">
      <c r="B34" s="36"/>
      <c r="C34" s="37"/>
      <c r="D34" s="37"/>
      <c r="E34" s="44" t="s">
        <v>50</v>
      </c>
      <c r="F34" s="104">
        <f>ROUND(SUM(BI86:BI188),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414950.38</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SO 403 - Osvětlení mostu</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J86</f>
        <v>342934.2</v>
      </c>
      <c r="K56" s="40"/>
      <c r="AU56" s="22" t="s">
        <v>124</v>
      </c>
    </row>
    <row r="57" spans="2:47" s="7" customFormat="1" ht="24.95" customHeight="1">
      <c r="B57" s="117"/>
      <c r="C57" s="118"/>
      <c r="D57" s="119" t="s">
        <v>224</v>
      </c>
      <c r="E57" s="120"/>
      <c r="F57" s="120"/>
      <c r="G57" s="120"/>
      <c r="H57" s="120"/>
      <c r="I57" s="120"/>
      <c r="J57" s="121">
        <f>J87</f>
        <v>17811</v>
      </c>
      <c r="K57" s="122"/>
    </row>
    <row r="58" spans="2:47" s="8" customFormat="1" ht="19.899999999999999" customHeight="1">
      <c r="B58" s="123"/>
      <c r="C58" s="124"/>
      <c r="D58" s="125" t="s">
        <v>225</v>
      </c>
      <c r="E58" s="126"/>
      <c r="F58" s="126"/>
      <c r="G58" s="126"/>
      <c r="H58" s="126"/>
      <c r="I58" s="126"/>
      <c r="J58" s="127">
        <f>J88</f>
        <v>10701.119999999999</v>
      </c>
      <c r="K58" s="128"/>
    </row>
    <row r="59" spans="2:47" s="8" customFormat="1" ht="19.899999999999999" customHeight="1">
      <c r="B59" s="123"/>
      <c r="C59" s="124"/>
      <c r="D59" s="125" t="s">
        <v>1697</v>
      </c>
      <c r="E59" s="126"/>
      <c r="F59" s="126"/>
      <c r="G59" s="126"/>
      <c r="H59" s="126"/>
      <c r="I59" s="126"/>
      <c r="J59" s="127">
        <f>J104</f>
        <v>2895</v>
      </c>
      <c r="K59" s="128"/>
    </row>
    <row r="60" spans="2:47" s="8" customFormat="1" ht="19.899999999999999" customHeight="1">
      <c r="B60" s="123"/>
      <c r="C60" s="124"/>
      <c r="D60" s="125" t="s">
        <v>1698</v>
      </c>
      <c r="E60" s="126"/>
      <c r="F60" s="126"/>
      <c r="G60" s="126"/>
      <c r="H60" s="126"/>
      <c r="I60" s="126"/>
      <c r="J60" s="127">
        <f>J113</f>
        <v>1773.2</v>
      </c>
      <c r="K60" s="128"/>
    </row>
    <row r="61" spans="2:47" s="8" customFormat="1" ht="19.899999999999999" customHeight="1">
      <c r="B61" s="123"/>
      <c r="C61" s="124"/>
      <c r="D61" s="125" t="s">
        <v>1699</v>
      </c>
      <c r="E61" s="126"/>
      <c r="F61" s="126"/>
      <c r="G61" s="126"/>
      <c r="H61" s="126"/>
      <c r="I61" s="126"/>
      <c r="J61" s="127">
        <f>J119</f>
        <v>0</v>
      </c>
      <c r="K61" s="128"/>
    </row>
    <row r="62" spans="2:47" s="8" customFormat="1" ht="19.899999999999999" customHeight="1">
      <c r="B62" s="123"/>
      <c r="C62" s="124"/>
      <c r="D62" s="125" t="s">
        <v>1700</v>
      </c>
      <c r="E62" s="126"/>
      <c r="F62" s="126"/>
      <c r="G62" s="126"/>
      <c r="H62" s="126"/>
      <c r="I62" s="126"/>
      <c r="J62" s="127">
        <f>J120</f>
        <v>483</v>
      </c>
      <c r="K62" s="128"/>
    </row>
    <row r="63" spans="2:47" s="8" customFormat="1" ht="19.899999999999999" customHeight="1">
      <c r="B63" s="123"/>
      <c r="C63" s="124"/>
      <c r="D63" s="125" t="s">
        <v>229</v>
      </c>
      <c r="E63" s="126"/>
      <c r="F63" s="126"/>
      <c r="G63" s="126"/>
      <c r="H63" s="126"/>
      <c r="I63" s="126"/>
      <c r="J63" s="127">
        <f>J125</f>
        <v>1938.38</v>
      </c>
      <c r="K63" s="128"/>
    </row>
    <row r="64" spans="2:47" s="8" customFormat="1" ht="19.899999999999999" customHeight="1">
      <c r="B64" s="123"/>
      <c r="C64" s="124"/>
      <c r="D64" s="125" t="s">
        <v>230</v>
      </c>
      <c r="E64" s="126"/>
      <c r="F64" s="126"/>
      <c r="G64" s="126"/>
      <c r="H64" s="126"/>
      <c r="I64" s="126"/>
      <c r="J64" s="127">
        <f>J140</f>
        <v>20.3</v>
      </c>
      <c r="K64" s="128"/>
    </row>
    <row r="65" spans="2:12" s="7" customFormat="1" ht="24.95" customHeight="1">
      <c r="B65" s="117"/>
      <c r="C65" s="118"/>
      <c r="D65" s="119" t="s">
        <v>1701</v>
      </c>
      <c r="E65" s="120"/>
      <c r="F65" s="120"/>
      <c r="G65" s="120"/>
      <c r="H65" s="120"/>
      <c r="I65" s="120"/>
      <c r="J65" s="121">
        <f>J144</f>
        <v>325123.20000000001</v>
      </c>
      <c r="K65" s="122"/>
    </row>
    <row r="66" spans="2:12" s="8" customFormat="1" ht="19.899999999999999" customHeight="1">
      <c r="B66" s="123"/>
      <c r="C66" s="124"/>
      <c r="D66" s="125" t="s">
        <v>1702</v>
      </c>
      <c r="E66" s="126"/>
      <c r="F66" s="126"/>
      <c r="G66" s="126"/>
      <c r="H66" s="126"/>
      <c r="I66" s="126"/>
      <c r="J66" s="127">
        <f>J145</f>
        <v>325123.20000000001</v>
      </c>
      <c r="K66" s="128"/>
    </row>
    <row r="67" spans="2:12" s="1" customFormat="1" ht="21.75" customHeight="1">
      <c r="B67" s="36"/>
      <c r="C67" s="37"/>
      <c r="D67" s="37"/>
      <c r="E67" s="37"/>
      <c r="F67" s="37"/>
      <c r="G67" s="37"/>
      <c r="H67" s="37"/>
      <c r="I67" s="37"/>
      <c r="J67" s="37"/>
      <c r="K67" s="40"/>
    </row>
    <row r="68" spans="2:12" s="1" customFormat="1" ht="6.95" customHeight="1">
      <c r="B68" s="51"/>
      <c r="C68" s="52"/>
      <c r="D68" s="52"/>
      <c r="E68" s="52"/>
      <c r="F68" s="52"/>
      <c r="G68" s="52"/>
      <c r="H68" s="52"/>
      <c r="I68" s="52"/>
      <c r="J68" s="52"/>
      <c r="K68" s="53"/>
    </row>
    <row r="72" spans="2:12" s="1" customFormat="1" ht="6.95" customHeight="1">
      <c r="B72" s="54"/>
      <c r="C72" s="55"/>
      <c r="D72" s="55"/>
      <c r="E72" s="55"/>
      <c r="F72" s="55"/>
      <c r="G72" s="55"/>
      <c r="H72" s="55"/>
      <c r="I72" s="55"/>
      <c r="J72" s="55"/>
      <c r="K72" s="55"/>
      <c r="L72" s="36"/>
    </row>
    <row r="73" spans="2:12" s="1" customFormat="1" ht="36.950000000000003" customHeight="1">
      <c r="B73" s="36"/>
      <c r="C73" s="56" t="s">
        <v>131</v>
      </c>
      <c r="L73" s="36"/>
    </row>
    <row r="74" spans="2:12" s="1" customFormat="1" ht="6.95" customHeight="1">
      <c r="B74" s="36"/>
      <c r="L74" s="36"/>
    </row>
    <row r="75" spans="2:12" s="1" customFormat="1" ht="14.45" customHeight="1">
      <c r="B75" s="36"/>
      <c r="C75" s="58" t="s">
        <v>17</v>
      </c>
      <c r="L75" s="36"/>
    </row>
    <row r="76" spans="2:12" s="1" customFormat="1" ht="16.5" customHeight="1">
      <c r="B76" s="36"/>
      <c r="E76" s="313" t="str">
        <f>E7</f>
        <v>Oprava mostu ev. č. BM-569 Bernáčkova přes Svratku - AKTUALIZACE 2017</v>
      </c>
      <c r="F76" s="314"/>
      <c r="G76" s="314"/>
      <c r="H76" s="314"/>
      <c r="L76" s="36"/>
    </row>
    <row r="77" spans="2:12" s="1" customFormat="1" ht="14.45" customHeight="1">
      <c r="B77" s="36"/>
      <c r="C77" s="58" t="s">
        <v>118</v>
      </c>
      <c r="L77" s="36"/>
    </row>
    <row r="78" spans="2:12" s="1" customFormat="1" ht="17.25" customHeight="1">
      <c r="B78" s="36"/>
      <c r="E78" s="289" t="str">
        <f>E9</f>
        <v>SO 403 - Osvětlení mostu</v>
      </c>
      <c r="F78" s="315"/>
      <c r="G78" s="315"/>
      <c r="H78" s="315"/>
      <c r="L78" s="36"/>
    </row>
    <row r="79" spans="2:12" s="1" customFormat="1" ht="6.95" customHeight="1">
      <c r="B79" s="36"/>
      <c r="L79" s="36"/>
    </row>
    <row r="80" spans="2:12" s="1" customFormat="1" ht="18" customHeight="1">
      <c r="B80" s="36"/>
      <c r="C80" s="58" t="s">
        <v>23</v>
      </c>
      <c r="F80" s="129" t="str">
        <f>F12</f>
        <v xml:space="preserve"> </v>
      </c>
      <c r="I80" s="58" t="s">
        <v>25</v>
      </c>
      <c r="J80" s="62" t="str">
        <f>IF(J12="","",J12)</f>
        <v>30. 5. 2018</v>
      </c>
      <c r="L80" s="36"/>
    </row>
    <row r="81" spans="2:65" s="1" customFormat="1" ht="6.95" customHeight="1">
      <c r="B81" s="36"/>
      <c r="L81" s="36"/>
    </row>
    <row r="82" spans="2:65" s="1" customFormat="1">
      <c r="B82" s="36"/>
      <c r="C82" s="58" t="s">
        <v>29</v>
      </c>
      <c r="F82" s="129" t="str">
        <f>E15</f>
        <v>Brněnské komunikace, a.s.</v>
      </c>
      <c r="I82" s="58" t="s">
        <v>35</v>
      </c>
      <c r="J82" s="129" t="str">
        <f>E21</f>
        <v>Projekční kancelář PRIS spol. s r. o.</v>
      </c>
      <c r="L82" s="36"/>
    </row>
    <row r="83" spans="2:65" s="1" customFormat="1" ht="14.45" customHeight="1">
      <c r="B83" s="36"/>
      <c r="C83" s="58" t="s">
        <v>34</v>
      </c>
      <c r="F83" s="129" t="str">
        <f>IF(E18="","",E18)</f>
        <v xml:space="preserve"> </v>
      </c>
      <c r="L83" s="36"/>
    </row>
    <row r="84" spans="2:65" s="1" customFormat="1" ht="10.35" customHeight="1">
      <c r="B84" s="36"/>
      <c r="L84" s="36"/>
    </row>
    <row r="85" spans="2:65" s="9" customFormat="1" ht="29.25" customHeight="1">
      <c r="B85" s="130"/>
      <c r="C85" s="131" t="s">
        <v>132</v>
      </c>
      <c r="D85" s="132" t="s">
        <v>60</v>
      </c>
      <c r="E85" s="132" t="s">
        <v>56</v>
      </c>
      <c r="F85" s="132" t="s">
        <v>133</v>
      </c>
      <c r="G85" s="132" t="s">
        <v>134</v>
      </c>
      <c r="H85" s="132" t="s">
        <v>135</v>
      </c>
      <c r="I85" s="132" t="s">
        <v>136</v>
      </c>
      <c r="J85" s="132" t="s">
        <v>122</v>
      </c>
      <c r="K85" s="133" t="s">
        <v>137</v>
      </c>
      <c r="L85" s="130"/>
      <c r="M85" s="68" t="s">
        <v>138</v>
      </c>
      <c r="N85" s="69" t="s">
        <v>45</v>
      </c>
      <c r="O85" s="69" t="s">
        <v>139</v>
      </c>
      <c r="P85" s="69" t="s">
        <v>140</v>
      </c>
      <c r="Q85" s="69" t="s">
        <v>141</v>
      </c>
      <c r="R85" s="69" t="s">
        <v>142</v>
      </c>
      <c r="S85" s="69" t="s">
        <v>143</v>
      </c>
      <c r="T85" s="70" t="s">
        <v>144</v>
      </c>
    </row>
    <row r="86" spans="2:65" s="1" customFormat="1" ht="29.25" customHeight="1">
      <c r="B86" s="36"/>
      <c r="C86" s="72" t="s">
        <v>123</v>
      </c>
      <c r="J86" s="134">
        <f>BK86</f>
        <v>342934.2</v>
      </c>
      <c r="L86" s="36"/>
      <c r="M86" s="71"/>
      <c r="N86" s="63"/>
      <c r="O86" s="63"/>
      <c r="P86" s="135">
        <f>P87+P144</f>
        <v>51.777420999999997</v>
      </c>
      <c r="Q86" s="63"/>
      <c r="R86" s="135">
        <f>R87+R144</f>
        <v>0.11776</v>
      </c>
      <c r="S86" s="63"/>
      <c r="T86" s="136">
        <f>T87+T144</f>
        <v>0</v>
      </c>
      <c r="AT86" s="22" t="s">
        <v>74</v>
      </c>
      <c r="AU86" s="22" t="s">
        <v>124</v>
      </c>
      <c r="BK86" s="137">
        <f>BK87+BK144</f>
        <v>342934.2</v>
      </c>
    </row>
    <row r="87" spans="2:65" s="10" customFormat="1" ht="37.35" customHeight="1">
      <c r="B87" s="138"/>
      <c r="D87" s="139" t="s">
        <v>74</v>
      </c>
      <c r="E87" s="140" t="s">
        <v>233</v>
      </c>
      <c r="F87" s="140" t="s">
        <v>234</v>
      </c>
      <c r="J87" s="141">
        <f>BK87</f>
        <v>17811</v>
      </c>
      <c r="L87" s="138"/>
      <c r="M87" s="142"/>
      <c r="N87" s="143"/>
      <c r="O87" s="143"/>
      <c r="P87" s="144">
        <f>P88+P104+P113+P119+P120+P125+P140</f>
        <v>48.453420999999999</v>
      </c>
      <c r="Q87" s="143"/>
      <c r="R87" s="144">
        <f>R88+R104+R113+R119+R120+R125+R140</f>
        <v>3.2759999999999997E-2</v>
      </c>
      <c r="S87" s="143"/>
      <c r="T87" s="145">
        <f>T88+T104+T113+T119+T120+T125+T140</f>
        <v>0</v>
      </c>
      <c r="AR87" s="139" t="s">
        <v>22</v>
      </c>
      <c r="AT87" s="146" t="s">
        <v>74</v>
      </c>
      <c r="AU87" s="146" t="s">
        <v>75</v>
      </c>
      <c r="AY87" s="139" t="s">
        <v>148</v>
      </c>
      <c r="BK87" s="147">
        <f>BK88+BK104+BK113+BK119+BK120+BK125+BK140</f>
        <v>17811</v>
      </c>
    </row>
    <row r="88" spans="2:65" s="10" customFormat="1" ht="19.899999999999999" customHeight="1">
      <c r="B88" s="138"/>
      <c r="D88" s="139" t="s">
        <v>74</v>
      </c>
      <c r="E88" s="148" t="s">
        <v>22</v>
      </c>
      <c r="F88" s="148" t="s">
        <v>235</v>
      </c>
      <c r="J88" s="149">
        <f>BK88</f>
        <v>10701.119999999999</v>
      </c>
      <c r="L88" s="138"/>
      <c r="M88" s="142"/>
      <c r="N88" s="143"/>
      <c r="O88" s="143"/>
      <c r="P88" s="144">
        <f>SUM(P89:P103)</f>
        <v>41.467600000000004</v>
      </c>
      <c r="Q88" s="143"/>
      <c r="R88" s="144">
        <f>SUM(R89:R103)</f>
        <v>0</v>
      </c>
      <c r="S88" s="143"/>
      <c r="T88" s="145">
        <f>SUM(T89:T103)</f>
        <v>0</v>
      </c>
      <c r="AR88" s="139" t="s">
        <v>22</v>
      </c>
      <c r="AT88" s="146" t="s">
        <v>74</v>
      </c>
      <c r="AU88" s="146" t="s">
        <v>22</v>
      </c>
      <c r="AY88" s="139" t="s">
        <v>148</v>
      </c>
      <c r="BK88" s="147">
        <f>SUM(BK89:BK103)</f>
        <v>10701.119999999999</v>
      </c>
    </row>
    <row r="89" spans="2:65" s="1" customFormat="1" ht="16.5" customHeight="1">
      <c r="B89" s="150"/>
      <c r="C89" s="151" t="s">
        <v>950</v>
      </c>
      <c r="D89" s="151" t="s">
        <v>152</v>
      </c>
      <c r="E89" s="152" t="s">
        <v>1602</v>
      </c>
      <c r="F89" s="153" t="s">
        <v>1603</v>
      </c>
      <c r="G89" s="154" t="s">
        <v>311</v>
      </c>
      <c r="H89" s="155">
        <v>10.6</v>
      </c>
      <c r="I89" s="156">
        <v>600</v>
      </c>
      <c r="J89" s="156">
        <f>ROUND(I89*H89,2)</f>
        <v>6360</v>
      </c>
      <c r="K89" s="153" t="s">
        <v>191</v>
      </c>
      <c r="L89" s="36"/>
      <c r="M89" s="157" t="s">
        <v>5</v>
      </c>
      <c r="N89" s="158" t="s">
        <v>46</v>
      </c>
      <c r="O89" s="159">
        <v>2.3199999999999998</v>
      </c>
      <c r="P89" s="159">
        <f>O89*H89</f>
        <v>24.591999999999999</v>
      </c>
      <c r="Q89" s="159">
        <v>0</v>
      </c>
      <c r="R89" s="159">
        <f>Q89*H89</f>
        <v>0</v>
      </c>
      <c r="S89" s="159">
        <v>0</v>
      </c>
      <c r="T89" s="160">
        <f>S89*H89</f>
        <v>0</v>
      </c>
      <c r="AR89" s="22" t="s">
        <v>163</v>
      </c>
      <c r="AT89" s="22" t="s">
        <v>152</v>
      </c>
      <c r="AU89" s="22" t="s">
        <v>84</v>
      </c>
      <c r="AY89" s="22" t="s">
        <v>148</v>
      </c>
      <c r="BE89" s="161">
        <f>IF(N89="základní",J89,0)</f>
        <v>6360</v>
      </c>
      <c r="BF89" s="161">
        <f>IF(N89="snížená",J89,0)</f>
        <v>0</v>
      </c>
      <c r="BG89" s="161">
        <f>IF(N89="zákl. přenesená",J89,0)</f>
        <v>0</v>
      </c>
      <c r="BH89" s="161">
        <f>IF(N89="sníž. přenesená",J89,0)</f>
        <v>0</v>
      </c>
      <c r="BI89" s="161">
        <f>IF(N89="nulová",J89,0)</f>
        <v>0</v>
      </c>
      <c r="BJ89" s="22" t="s">
        <v>22</v>
      </c>
      <c r="BK89" s="161">
        <f>ROUND(I89*H89,2)</f>
        <v>6360</v>
      </c>
      <c r="BL89" s="22" t="s">
        <v>163</v>
      </c>
      <c r="BM89" s="22" t="s">
        <v>1703</v>
      </c>
    </row>
    <row r="90" spans="2:65" s="1" customFormat="1" ht="27">
      <c r="B90" s="36"/>
      <c r="D90" s="162" t="s">
        <v>159</v>
      </c>
      <c r="F90" s="163" t="s">
        <v>1605</v>
      </c>
      <c r="L90" s="36"/>
      <c r="M90" s="164"/>
      <c r="N90" s="37"/>
      <c r="O90" s="37"/>
      <c r="P90" s="37"/>
      <c r="Q90" s="37"/>
      <c r="R90" s="37"/>
      <c r="S90" s="37"/>
      <c r="T90" s="65"/>
      <c r="AT90" s="22" t="s">
        <v>159</v>
      </c>
      <c r="AU90" s="22" t="s">
        <v>84</v>
      </c>
    </row>
    <row r="91" spans="2:65" s="1" customFormat="1" ht="94.5">
      <c r="B91" s="36"/>
      <c r="D91" s="162" t="s">
        <v>241</v>
      </c>
      <c r="F91" s="165" t="s">
        <v>1606</v>
      </c>
      <c r="L91" s="36"/>
      <c r="M91" s="164"/>
      <c r="N91" s="37"/>
      <c r="O91" s="37"/>
      <c r="P91" s="37"/>
      <c r="Q91" s="37"/>
      <c r="R91" s="37"/>
      <c r="S91" s="37"/>
      <c r="T91" s="65"/>
      <c r="AT91" s="22" t="s">
        <v>241</v>
      </c>
      <c r="AU91" s="22" t="s">
        <v>84</v>
      </c>
    </row>
    <row r="92" spans="2:65" s="1" customFormat="1" ht="40.5">
      <c r="B92" s="36"/>
      <c r="D92" s="162" t="s">
        <v>161</v>
      </c>
      <c r="F92" s="165" t="s">
        <v>1704</v>
      </c>
      <c r="L92" s="36"/>
      <c r="M92" s="164"/>
      <c r="N92" s="37"/>
      <c r="O92" s="37"/>
      <c r="P92" s="37"/>
      <c r="Q92" s="37"/>
      <c r="R92" s="37"/>
      <c r="S92" s="37"/>
      <c r="T92" s="65"/>
      <c r="AT92" s="22" t="s">
        <v>161</v>
      </c>
      <c r="AU92" s="22" t="s">
        <v>84</v>
      </c>
    </row>
    <row r="93" spans="2:65" s="11" customFormat="1" ht="13.5">
      <c r="B93" s="169"/>
      <c r="D93" s="162" t="s">
        <v>267</v>
      </c>
      <c r="E93" s="170" t="s">
        <v>5</v>
      </c>
      <c r="F93" s="171" t="s">
        <v>1705</v>
      </c>
      <c r="H93" s="172">
        <v>10.6</v>
      </c>
      <c r="L93" s="169"/>
      <c r="M93" s="173"/>
      <c r="N93" s="174"/>
      <c r="O93" s="174"/>
      <c r="P93" s="174"/>
      <c r="Q93" s="174"/>
      <c r="R93" s="174"/>
      <c r="S93" s="174"/>
      <c r="T93" s="175"/>
      <c r="AT93" s="170" t="s">
        <v>267</v>
      </c>
      <c r="AU93" s="170" t="s">
        <v>84</v>
      </c>
      <c r="AV93" s="11" t="s">
        <v>84</v>
      </c>
      <c r="AW93" s="11" t="s">
        <v>38</v>
      </c>
      <c r="AX93" s="11" t="s">
        <v>22</v>
      </c>
      <c r="AY93" s="170" t="s">
        <v>148</v>
      </c>
    </row>
    <row r="94" spans="2:65" s="1" customFormat="1" ht="16.5" customHeight="1">
      <c r="B94" s="150"/>
      <c r="C94" s="151" t="s">
        <v>954</v>
      </c>
      <c r="D94" s="151" t="s">
        <v>152</v>
      </c>
      <c r="E94" s="152" t="s">
        <v>699</v>
      </c>
      <c r="F94" s="153" t="s">
        <v>700</v>
      </c>
      <c r="G94" s="154" t="s">
        <v>311</v>
      </c>
      <c r="H94" s="155">
        <v>8.4</v>
      </c>
      <c r="I94" s="156">
        <v>83.8</v>
      </c>
      <c r="J94" s="156">
        <f>ROUND(I94*H94,2)</f>
        <v>703.92</v>
      </c>
      <c r="K94" s="153" t="s">
        <v>191</v>
      </c>
      <c r="L94" s="36"/>
      <c r="M94" s="157" t="s">
        <v>5</v>
      </c>
      <c r="N94" s="158" t="s">
        <v>46</v>
      </c>
      <c r="O94" s="159">
        <v>0.29899999999999999</v>
      </c>
      <c r="P94" s="159">
        <f>O94*H94</f>
        <v>2.5116000000000001</v>
      </c>
      <c r="Q94" s="159">
        <v>0</v>
      </c>
      <c r="R94" s="159">
        <f>Q94*H94</f>
        <v>0</v>
      </c>
      <c r="S94" s="159">
        <v>0</v>
      </c>
      <c r="T94" s="160">
        <f>S94*H94</f>
        <v>0</v>
      </c>
      <c r="AR94" s="22" t="s">
        <v>163</v>
      </c>
      <c r="AT94" s="22" t="s">
        <v>152</v>
      </c>
      <c r="AU94" s="22" t="s">
        <v>84</v>
      </c>
      <c r="AY94" s="22" t="s">
        <v>148</v>
      </c>
      <c r="BE94" s="161">
        <f>IF(N94="základní",J94,0)</f>
        <v>703.92</v>
      </c>
      <c r="BF94" s="161">
        <f>IF(N94="snížená",J94,0)</f>
        <v>0</v>
      </c>
      <c r="BG94" s="161">
        <f>IF(N94="zákl. přenesená",J94,0)</f>
        <v>0</v>
      </c>
      <c r="BH94" s="161">
        <f>IF(N94="sníž. přenesená",J94,0)</f>
        <v>0</v>
      </c>
      <c r="BI94" s="161">
        <f>IF(N94="nulová",J94,0)</f>
        <v>0</v>
      </c>
      <c r="BJ94" s="22" t="s">
        <v>22</v>
      </c>
      <c r="BK94" s="161">
        <f>ROUND(I94*H94,2)</f>
        <v>703.92</v>
      </c>
      <c r="BL94" s="22" t="s">
        <v>163</v>
      </c>
      <c r="BM94" s="22" t="s">
        <v>1706</v>
      </c>
    </row>
    <row r="95" spans="2:65" s="1" customFormat="1" ht="27">
      <c r="B95" s="36"/>
      <c r="D95" s="162" t="s">
        <v>159</v>
      </c>
      <c r="F95" s="163" t="s">
        <v>702</v>
      </c>
      <c r="L95" s="36"/>
      <c r="M95" s="164"/>
      <c r="N95" s="37"/>
      <c r="O95" s="37"/>
      <c r="P95" s="37"/>
      <c r="Q95" s="37"/>
      <c r="R95" s="37"/>
      <c r="S95" s="37"/>
      <c r="T95" s="65"/>
      <c r="AT95" s="22" t="s">
        <v>159</v>
      </c>
      <c r="AU95" s="22" t="s">
        <v>84</v>
      </c>
    </row>
    <row r="96" spans="2:65" s="1" customFormat="1" ht="409.5">
      <c r="B96" s="36"/>
      <c r="D96" s="162" t="s">
        <v>241</v>
      </c>
      <c r="F96" s="165" t="s">
        <v>703</v>
      </c>
      <c r="L96" s="36"/>
      <c r="M96" s="164"/>
      <c r="N96" s="37"/>
      <c r="O96" s="37"/>
      <c r="P96" s="37"/>
      <c r="Q96" s="37"/>
      <c r="R96" s="37"/>
      <c r="S96" s="37"/>
      <c r="T96" s="65"/>
      <c r="AT96" s="22" t="s">
        <v>241</v>
      </c>
      <c r="AU96" s="22" t="s">
        <v>84</v>
      </c>
    </row>
    <row r="97" spans="2:65" s="1" customFormat="1" ht="40.5">
      <c r="B97" s="36"/>
      <c r="D97" s="162" t="s">
        <v>161</v>
      </c>
      <c r="F97" s="165" t="s">
        <v>1707</v>
      </c>
      <c r="L97" s="36"/>
      <c r="M97" s="164"/>
      <c r="N97" s="37"/>
      <c r="O97" s="37"/>
      <c r="P97" s="37"/>
      <c r="Q97" s="37"/>
      <c r="R97" s="37"/>
      <c r="S97" s="37"/>
      <c r="T97" s="65"/>
      <c r="AT97" s="22" t="s">
        <v>161</v>
      </c>
      <c r="AU97" s="22" t="s">
        <v>84</v>
      </c>
    </row>
    <row r="98" spans="2:65" s="11" customFormat="1" ht="13.5">
      <c r="B98" s="169"/>
      <c r="D98" s="162" t="s">
        <v>267</v>
      </c>
      <c r="E98" s="170" t="s">
        <v>5</v>
      </c>
      <c r="F98" s="171" t="s">
        <v>1708</v>
      </c>
      <c r="H98" s="172">
        <v>8.4</v>
      </c>
      <c r="L98" s="169"/>
      <c r="M98" s="173"/>
      <c r="N98" s="174"/>
      <c r="O98" s="174"/>
      <c r="P98" s="174"/>
      <c r="Q98" s="174"/>
      <c r="R98" s="174"/>
      <c r="S98" s="174"/>
      <c r="T98" s="175"/>
      <c r="AT98" s="170" t="s">
        <v>267</v>
      </c>
      <c r="AU98" s="170" t="s">
        <v>84</v>
      </c>
      <c r="AV98" s="11" t="s">
        <v>84</v>
      </c>
      <c r="AW98" s="11" t="s">
        <v>38</v>
      </c>
      <c r="AX98" s="11" t="s">
        <v>22</v>
      </c>
      <c r="AY98" s="170" t="s">
        <v>148</v>
      </c>
    </row>
    <row r="99" spans="2:65" s="1" customFormat="1" ht="25.5" customHeight="1">
      <c r="B99" s="150"/>
      <c r="C99" s="151" t="s">
        <v>958</v>
      </c>
      <c r="D99" s="151" t="s">
        <v>152</v>
      </c>
      <c r="E99" s="152" t="s">
        <v>710</v>
      </c>
      <c r="F99" s="153" t="s">
        <v>711</v>
      </c>
      <c r="G99" s="154" t="s">
        <v>251</v>
      </c>
      <c r="H99" s="155">
        <v>84</v>
      </c>
      <c r="I99" s="156">
        <v>43.3</v>
      </c>
      <c r="J99" s="156">
        <f>ROUND(I99*H99,2)</f>
        <v>3637.2</v>
      </c>
      <c r="K99" s="153" t="s">
        <v>191</v>
      </c>
      <c r="L99" s="36"/>
      <c r="M99" s="157" t="s">
        <v>5</v>
      </c>
      <c r="N99" s="158" t="s">
        <v>46</v>
      </c>
      <c r="O99" s="159">
        <v>0.17100000000000001</v>
      </c>
      <c r="P99" s="159">
        <f>O99*H99</f>
        <v>14.364000000000001</v>
      </c>
      <c r="Q99" s="159">
        <v>0</v>
      </c>
      <c r="R99" s="159">
        <f>Q99*H99</f>
        <v>0</v>
      </c>
      <c r="S99" s="159">
        <v>0</v>
      </c>
      <c r="T99" s="160">
        <f>S99*H99</f>
        <v>0</v>
      </c>
      <c r="AR99" s="22" t="s">
        <v>163</v>
      </c>
      <c r="AT99" s="22" t="s">
        <v>152</v>
      </c>
      <c r="AU99" s="22" t="s">
        <v>84</v>
      </c>
      <c r="AY99" s="22" t="s">
        <v>148</v>
      </c>
      <c r="BE99" s="161">
        <f>IF(N99="základní",J99,0)</f>
        <v>3637.2</v>
      </c>
      <c r="BF99" s="161">
        <f>IF(N99="snížená",J99,0)</f>
        <v>0</v>
      </c>
      <c r="BG99" s="161">
        <f>IF(N99="zákl. přenesená",J99,0)</f>
        <v>0</v>
      </c>
      <c r="BH99" s="161">
        <f>IF(N99="sníž. přenesená",J99,0)</f>
        <v>0</v>
      </c>
      <c r="BI99" s="161">
        <f>IF(N99="nulová",J99,0)</f>
        <v>0</v>
      </c>
      <c r="BJ99" s="22" t="s">
        <v>22</v>
      </c>
      <c r="BK99" s="161">
        <f>ROUND(I99*H99,2)</f>
        <v>3637.2</v>
      </c>
      <c r="BL99" s="22" t="s">
        <v>163</v>
      </c>
      <c r="BM99" s="22" t="s">
        <v>1709</v>
      </c>
    </row>
    <row r="100" spans="2:65" s="1" customFormat="1" ht="27">
      <c r="B100" s="36"/>
      <c r="D100" s="162" t="s">
        <v>159</v>
      </c>
      <c r="F100" s="163" t="s">
        <v>713</v>
      </c>
      <c r="L100" s="36"/>
      <c r="M100" s="164"/>
      <c r="N100" s="37"/>
      <c r="O100" s="37"/>
      <c r="P100" s="37"/>
      <c r="Q100" s="37"/>
      <c r="R100" s="37"/>
      <c r="S100" s="37"/>
      <c r="T100" s="65"/>
      <c r="AT100" s="22" t="s">
        <v>159</v>
      </c>
      <c r="AU100" s="22" t="s">
        <v>84</v>
      </c>
    </row>
    <row r="101" spans="2:65" s="1" customFormat="1" ht="94.5">
      <c r="B101" s="36"/>
      <c r="D101" s="162" t="s">
        <v>241</v>
      </c>
      <c r="F101" s="165" t="s">
        <v>714</v>
      </c>
      <c r="L101" s="36"/>
      <c r="M101" s="164"/>
      <c r="N101" s="37"/>
      <c r="O101" s="37"/>
      <c r="P101" s="37"/>
      <c r="Q101" s="37"/>
      <c r="R101" s="37"/>
      <c r="S101" s="37"/>
      <c r="T101" s="65"/>
      <c r="AT101" s="22" t="s">
        <v>241</v>
      </c>
      <c r="AU101" s="22" t="s">
        <v>84</v>
      </c>
    </row>
    <row r="102" spans="2:65" s="1" customFormat="1" ht="27">
      <c r="B102" s="36"/>
      <c r="D102" s="162" t="s">
        <v>161</v>
      </c>
      <c r="F102" s="165" t="s">
        <v>1710</v>
      </c>
      <c r="L102" s="36"/>
      <c r="M102" s="164"/>
      <c r="N102" s="37"/>
      <c r="O102" s="37"/>
      <c r="P102" s="37"/>
      <c r="Q102" s="37"/>
      <c r="R102" s="37"/>
      <c r="S102" s="37"/>
      <c r="T102" s="65"/>
      <c r="AT102" s="22" t="s">
        <v>161</v>
      </c>
      <c r="AU102" s="22" t="s">
        <v>84</v>
      </c>
    </row>
    <row r="103" spans="2:65" s="11" customFormat="1" ht="13.5">
      <c r="B103" s="169"/>
      <c r="D103" s="162" t="s">
        <v>267</v>
      </c>
      <c r="E103" s="170" t="s">
        <v>5</v>
      </c>
      <c r="F103" s="171" t="s">
        <v>1711</v>
      </c>
      <c r="H103" s="172">
        <v>84</v>
      </c>
      <c r="L103" s="169"/>
      <c r="M103" s="173"/>
      <c r="N103" s="174"/>
      <c r="O103" s="174"/>
      <c r="P103" s="174"/>
      <c r="Q103" s="174"/>
      <c r="R103" s="174"/>
      <c r="S103" s="174"/>
      <c r="T103" s="175"/>
      <c r="AT103" s="170" t="s">
        <v>267</v>
      </c>
      <c r="AU103" s="170" t="s">
        <v>84</v>
      </c>
      <c r="AV103" s="11" t="s">
        <v>84</v>
      </c>
      <c r="AW103" s="11" t="s">
        <v>38</v>
      </c>
      <c r="AX103" s="11" t="s">
        <v>22</v>
      </c>
      <c r="AY103" s="170" t="s">
        <v>148</v>
      </c>
    </row>
    <row r="104" spans="2:65" s="10" customFormat="1" ht="29.85" customHeight="1">
      <c r="B104" s="138"/>
      <c r="D104" s="139" t="s">
        <v>74</v>
      </c>
      <c r="E104" s="148" t="s">
        <v>151</v>
      </c>
      <c r="F104" s="148" t="s">
        <v>1618</v>
      </c>
      <c r="J104" s="149">
        <f>BK104</f>
        <v>2895</v>
      </c>
      <c r="L104" s="138"/>
      <c r="M104" s="142"/>
      <c r="N104" s="143"/>
      <c r="O104" s="143"/>
      <c r="P104" s="144">
        <f>SUM(P105:P112)</f>
        <v>2.4</v>
      </c>
      <c r="Q104" s="143"/>
      <c r="R104" s="144">
        <f>SUM(R105:R112)</f>
        <v>2.8979999999999999E-2</v>
      </c>
      <c r="S104" s="143"/>
      <c r="T104" s="145">
        <f>SUM(T105:T112)</f>
        <v>0</v>
      </c>
      <c r="AR104" s="139" t="s">
        <v>22</v>
      </c>
      <c r="AT104" s="146" t="s">
        <v>74</v>
      </c>
      <c r="AU104" s="146" t="s">
        <v>22</v>
      </c>
      <c r="AY104" s="139" t="s">
        <v>148</v>
      </c>
      <c r="BK104" s="147">
        <f>SUM(BK105:BK112)</f>
        <v>2895</v>
      </c>
    </row>
    <row r="105" spans="2:65" s="1" customFormat="1" ht="25.5" customHeight="1">
      <c r="B105" s="150"/>
      <c r="C105" s="151" t="s">
        <v>163</v>
      </c>
      <c r="D105" s="151" t="s">
        <v>152</v>
      </c>
      <c r="E105" s="152" t="s">
        <v>1712</v>
      </c>
      <c r="F105" s="153" t="s">
        <v>1713</v>
      </c>
      <c r="G105" s="154" t="s">
        <v>296</v>
      </c>
      <c r="H105" s="155">
        <v>50</v>
      </c>
      <c r="I105" s="156">
        <v>48.3</v>
      </c>
      <c r="J105" s="156">
        <f>ROUND(I105*H105,2)</f>
        <v>2415</v>
      </c>
      <c r="K105" s="153" t="s">
        <v>5</v>
      </c>
      <c r="L105" s="36"/>
      <c r="M105" s="157" t="s">
        <v>5</v>
      </c>
      <c r="N105" s="158" t="s">
        <v>46</v>
      </c>
      <c r="O105" s="159">
        <v>0.04</v>
      </c>
      <c r="P105" s="159">
        <f>O105*H105</f>
        <v>2</v>
      </c>
      <c r="Q105" s="159">
        <v>4.4999999999999999E-4</v>
      </c>
      <c r="R105" s="159">
        <f>Q105*H105</f>
        <v>2.2499999999999999E-2</v>
      </c>
      <c r="S105" s="159">
        <v>0</v>
      </c>
      <c r="T105" s="160">
        <f>S105*H105</f>
        <v>0</v>
      </c>
      <c r="AR105" s="22" t="s">
        <v>163</v>
      </c>
      <c r="AT105" s="22" t="s">
        <v>152</v>
      </c>
      <c r="AU105" s="22" t="s">
        <v>84</v>
      </c>
      <c r="AY105" s="22" t="s">
        <v>148</v>
      </c>
      <c r="BE105" s="161">
        <f>IF(N105="základní",J105,0)</f>
        <v>2415</v>
      </c>
      <c r="BF105" s="161">
        <f>IF(N105="snížená",J105,0)</f>
        <v>0</v>
      </c>
      <c r="BG105" s="161">
        <f>IF(N105="zákl. přenesená",J105,0)</f>
        <v>0</v>
      </c>
      <c r="BH105" s="161">
        <f>IF(N105="sníž. přenesená",J105,0)</f>
        <v>0</v>
      </c>
      <c r="BI105" s="161">
        <f>IF(N105="nulová",J105,0)</f>
        <v>0</v>
      </c>
      <c r="BJ105" s="22" t="s">
        <v>22</v>
      </c>
      <c r="BK105" s="161">
        <f>ROUND(I105*H105,2)</f>
        <v>2415</v>
      </c>
      <c r="BL105" s="22" t="s">
        <v>163</v>
      </c>
      <c r="BM105" s="22" t="s">
        <v>1714</v>
      </c>
    </row>
    <row r="106" spans="2:65" s="1" customFormat="1" ht="13.5">
      <c r="B106" s="36"/>
      <c r="D106" s="162" t="s">
        <v>159</v>
      </c>
      <c r="F106" s="163" t="s">
        <v>1715</v>
      </c>
      <c r="L106" s="36"/>
      <c r="M106" s="164"/>
      <c r="N106" s="37"/>
      <c r="O106" s="37"/>
      <c r="P106" s="37"/>
      <c r="Q106" s="37"/>
      <c r="R106" s="37"/>
      <c r="S106" s="37"/>
      <c r="T106" s="65"/>
      <c r="AT106" s="22" t="s">
        <v>159</v>
      </c>
      <c r="AU106" s="22" t="s">
        <v>84</v>
      </c>
    </row>
    <row r="107" spans="2:65" s="1" customFormat="1" ht="40.5">
      <c r="B107" s="36"/>
      <c r="D107" s="162" t="s">
        <v>161</v>
      </c>
      <c r="F107" s="165" t="s">
        <v>1716</v>
      </c>
      <c r="L107" s="36"/>
      <c r="M107" s="164"/>
      <c r="N107" s="37"/>
      <c r="O107" s="37"/>
      <c r="P107" s="37"/>
      <c r="Q107" s="37"/>
      <c r="R107" s="37"/>
      <c r="S107" s="37"/>
      <c r="T107" s="65"/>
      <c r="AT107" s="22" t="s">
        <v>161</v>
      </c>
      <c r="AU107" s="22" t="s">
        <v>84</v>
      </c>
    </row>
    <row r="108" spans="2:65" s="11" customFormat="1" ht="13.5">
      <c r="B108" s="169"/>
      <c r="D108" s="162" t="s">
        <v>267</v>
      </c>
      <c r="E108" s="170" t="s">
        <v>5</v>
      </c>
      <c r="F108" s="171" t="s">
        <v>1717</v>
      </c>
      <c r="H108" s="172">
        <v>50</v>
      </c>
      <c r="L108" s="169"/>
      <c r="M108" s="173"/>
      <c r="N108" s="174"/>
      <c r="O108" s="174"/>
      <c r="P108" s="174"/>
      <c r="Q108" s="174"/>
      <c r="R108" s="174"/>
      <c r="S108" s="174"/>
      <c r="T108" s="175"/>
      <c r="AT108" s="170" t="s">
        <v>267</v>
      </c>
      <c r="AU108" s="170" t="s">
        <v>84</v>
      </c>
      <c r="AV108" s="11" t="s">
        <v>84</v>
      </c>
      <c r="AW108" s="11" t="s">
        <v>38</v>
      </c>
      <c r="AX108" s="11" t="s">
        <v>22</v>
      </c>
      <c r="AY108" s="170" t="s">
        <v>148</v>
      </c>
    </row>
    <row r="109" spans="2:65" s="1" customFormat="1" ht="25.5" customHeight="1">
      <c r="B109" s="150"/>
      <c r="C109" s="151" t="s">
        <v>147</v>
      </c>
      <c r="D109" s="151" t="s">
        <v>152</v>
      </c>
      <c r="E109" s="152" t="s">
        <v>1718</v>
      </c>
      <c r="F109" s="153" t="s">
        <v>1719</v>
      </c>
      <c r="G109" s="154" t="s">
        <v>296</v>
      </c>
      <c r="H109" s="155">
        <v>8</v>
      </c>
      <c r="I109" s="156">
        <v>60</v>
      </c>
      <c r="J109" s="156">
        <f>ROUND(I109*H109,2)</f>
        <v>480</v>
      </c>
      <c r="K109" s="153" t="s">
        <v>5</v>
      </c>
      <c r="L109" s="36"/>
      <c r="M109" s="157" t="s">
        <v>5</v>
      </c>
      <c r="N109" s="158" t="s">
        <v>46</v>
      </c>
      <c r="O109" s="159">
        <v>0.05</v>
      </c>
      <c r="P109" s="159">
        <f>O109*H109</f>
        <v>0.4</v>
      </c>
      <c r="Q109" s="159">
        <v>8.0999999999999996E-4</v>
      </c>
      <c r="R109" s="159">
        <f>Q109*H109</f>
        <v>6.4799999999999996E-3</v>
      </c>
      <c r="S109" s="159">
        <v>0</v>
      </c>
      <c r="T109" s="160">
        <f>S109*H109</f>
        <v>0</v>
      </c>
      <c r="AR109" s="22" t="s">
        <v>163</v>
      </c>
      <c r="AT109" s="22" t="s">
        <v>152</v>
      </c>
      <c r="AU109" s="22" t="s">
        <v>84</v>
      </c>
      <c r="AY109" s="22" t="s">
        <v>148</v>
      </c>
      <c r="BE109" s="161">
        <f>IF(N109="základní",J109,0)</f>
        <v>480</v>
      </c>
      <c r="BF109" s="161">
        <f>IF(N109="snížená",J109,0)</f>
        <v>0</v>
      </c>
      <c r="BG109" s="161">
        <f>IF(N109="zákl. přenesená",J109,0)</f>
        <v>0</v>
      </c>
      <c r="BH109" s="161">
        <f>IF(N109="sníž. přenesená",J109,0)</f>
        <v>0</v>
      </c>
      <c r="BI109" s="161">
        <f>IF(N109="nulová",J109,0)</f>
        <v>0</v>
      </c>
      <c r="BJ109" s="22" t="s">
        <v>22</v>
      </c>
      <c r="BK109" s="161">
        <f>ROUND(I109*H109,2)</f>
        <v>480</v>
      </c>
      <c r="BL109" s="22" t="s">
        <v>163</v>
      </c>
      <c r="BM109" s="22" t="s">
        <v>1720</v>
      </c>
    </row>
    <row r="110" spans="2:65" s="1" customFormat="1" ht="13.5">
      <c r="B110" s="36"/>
      <c r="D110" s="162" t="s">
        <v>159</v>
      </c>
      <c r="F110" s="163" t="s">
        <v>1721</v>
      </c>
      <c r="L110" s="36"/>
      <c r="M110" s="164"/>
      <c r="N110" s="37"/>
      <c r="O110" s="37"/>
      <c r="P110" s="37"/>
      <c r="Q110" s="37"/>
      <c r="R110" s="37"/>
      <c r="S110" s="37"/>
      <c r="T110" s="65"/>
      <c r="AT110" s="22" t="s">
        <v>159</v>
      </c>
      <c r="AU110" s="22" t="s">
        <v>84</v>
      </c>
    </row>
    <row r="111" spans="2:65" s="1" customFormat="1" ht="40.5">
      <c r="B111" s="36"/>
      <c r="D111" s="162" t="s">
        <v>161</v>
      </c>
      <c r="F111" s="165" t="s">
        <v>1722</v>
      </c>
      <c r="L111" s="36"/>
      <c r="M111" s="164"/>
      <c r="N111" s="37"/>
      <c r="O111" s="37"/>
      <c r="P111" s="37"/>
      <c r="Q111" s="37"/>
      <c r="R111" s="37"/>
      <c r="S111" s="37"/>
      <c r="T111" s="65"/>
      <c r="AT111" s="22" t="s">
        <v>161</v>
      </c>
      <c r="AU111" s="22" t="s">
        <v>84</v>
      </c>
    </row>
    <row r="112" spans="2:65" s="11" customFormat="1" ht="13.5">
      <c r="B112" s="169"/>
      <c r="D112" s="162" t="s">
        <v>267</v>
      </c>
      <c r="E112" s="170" t="s">
        <v>5</v>
      </c>
      <c r="F112" s="171" t="s">
        <v>1723</v>
      </c>
      <c r="H112" s="172">
        <v>8</v>
      </c>
      <c r="L112" s="169"/>
      <c r="M112" s="173"/>
      <c r="N112" s="174"/>
      <c r="O112" s="174"/>
      <c r="P112" s="174"/>
      <c r="Q112" s="174"/>
      <c r="R112" s="174"/>
      <c r="S112" s="174"/>
      <c r="T112" s="175"/>
      <c r="AT112" s="170" t="s">
        <v>267</v>
      </c>
      <c r="AU112" s="170" t="s">
        <v>84</v>
      </c>
      <c r="AV112" s="11" t="s">
        <v>84</v>
      </c>
      <c r="AW112" s="11" t="s">
        <v>38</v>
      </c>
      <c r="AX112" s="11" t="s">
        <v>22</v>
      </c>
      <c r="AY112" s="170" t="s">
        <v>148</v>
      </c>
    </row>
    <row r="113" spans="2:65" s="10" customFormat="1" ht="29.85" customHeight="1">
      <c r="B113" s="138"/>
      <c r="D113" s="139" t="s">
        <v>74</v>
      </c>
      <c r="E113" s="148" t="s">
        <v>163</v>
      </c>
      <c r="F113" s="148" t="s">
        <v>1621</v>
      </c>
      <c r="J113" s="149">
        <f>BK113</f>
        <v>1773.2</v>
      </c>
      <c r="L113" s="138"/>
      <c r="M113" s="142"/>
      <c r="N113" s="143"/>
      <c r="O113" s="143"/>
      <c r="P113" s="144">
        <f>SUM(P114:P118)</f>
        <v>2.8974000000000002</v>
      </c>
      <c r="Q113" s="143"/>
      <c r="R113" s="144">
        <f>SUM(R114:R118)</f>
        <v>0</v>
      </c>
      <c r="S113" s="143"/>
      <c r="T113" s="145">
        <f>SUM(T114:T118)</f>
        <v>0</v>
      </c>
      <c r="AR113" s="139" t="s">
        <v>22</v>
      </c>
      <c r="AT113" s="146" t="s">
        <v>74</v>
      </c>
      <c r="AU113" s="146" t="s">
        <v>22</v>
      </c>
      <c r="AY113" s="139" t="s">
        <v>148</v>
      </c>
      <c r="BK113" s="147">
        <f>SUM(BK114:BK118)</f>
        <v>1773.2</v>
      </c>
    </row>
    <row r="114" spans="2:65" s="1" customFormat="1" ht="16.5" customHeight="1">
      <c r="B114" s="150"/>
      <c r="C114" s="151" t="s">
        <v>174</v>
      </c>
      <c r="D114" s="151" t="s">
        <v>152</v>
      </c>
      <c r="E114" s="152" t="s">
        <v>1622</v>
      </c>
      <c r="F114" s="153" t="s">
        <v>1623</v>
      </c>
      <c r="G114" s="154" t="s">
        <v>311</v>
      </c>
      <c r="H114" s="155">
        <v>2.2000000000000002</v>
      </c>
      <c r="I114" s="156">
        <v>806</v>
      </c>
      <c r="J114" s="156">
        <f>ROUND(I114*H114,2)</f>
        <v>1773.2</v>
      </c>
      <c r="K114" s="153" t="s">
        <v>191</v>
      </c>
      <c r="L114" s="36"/>
      <c r="M114" s="157" t="s">
        <v>5</v>
      </c>
      <c r="N114" s="158" t="s">
        <v>46</v>
      </c>
      <c r="O114" s="159">
        <v>1.3169999999999999</v>
      </c>
      <c r="P114" s="159">
        <f>O114*H114</f>
        <v>2.8974000000000002</v>
      </c>
      <c r="Q114" s="159">
        <v>0</v>
      </c>
      <c r="R114" s="159">
        <f>Q114*H114</f>
        <v>0</v>
      </c>
      <c r="S114" s="159">
        <v>0</v>
      </c>
      <c r="T114" s="160">
        <f>S114*H114</f>
        <v>0</v>
      </c>
      <c r="AR114" s="22" t="s">
        <v>163</v>
      </c>
      <c r="AT114" s="22" t="s">
        <v>152</v>
      </c>
      <c r="AU114" s="22" t="s">
        <v>84</v>
      </c>
      <c r="AY114" s="22" t="s">
        <v>148</v>
      </c>
      <c r="BE114" s="161">
        <f>IF(N114="základní",J114,0)</f>
        <v>1773.2</v>
      </c>
      <c r="BF114" s="161">
        <f>IF(N114="snížená",J114,0)</f>
        <v>0</v>
      </c>
      <c r="BG114" s="161">
        <f>IF(N114="zákl. přenesená",J114,0)</f>
        <v>0</v>
      </c>
      <c r="BH114" s="161">
        <f>IF(N114="sníž. přenesená",J114,0)</f>
        <v>0</v>
      </c>
      <c r="BI114" s="161">
        <f>IF(N114="nulová",J114,0)</f>
        <v>0</v>
      </c>
      <c r="BJ114" s="22" t="s">
        <v>22</v>
      </c>
      <c r="BK114" s="161">
        <f>ROUND(I114*H114,2)</f>
        <v>1773.2</v>
      </c>
      <c r="BL114" s="22" t="s">
        <v>163</v>
      </c>
      <c r="BM114" s="22" t="s">
        <v>1724</v>
      </c>
    </row>
    <row r="115" spans="2:65" s="1" customFormat="1" ht="13.5">
      <c r="B115" s="36"/>
      <c r="D115" s="162" t="s">
        <v>159</v>
      </c>
      <c r="F115" s="163" t="s">
        <v>1625</v>
      </c>
      <c r="L115" s="36"/>
      <c r="M115" s="164"/>
      <c r="N115" s="37"/>
      <c r="O115" s="37"/>
      <c r="P115" s="37"/>
      <c r="Q115" s="37"/>
      <c r="R115" s="37"/>
      <c r="S115" s="37"/>
      <c r="T115" s="65"/>
      <c r="AT115" s="22" t="s">
        <v>159</v>
      </c>
      <c r="AU115" s="22" t="s">
        <v>84</v>
      </c>
    </row>
    <row r="116" spans="2:65" s="1" customFormat="1" ht="54">
      <c r="B116" s="36"/>
      <c r="D116" s="162" t="s">
        <v>241</v>
      </c>
      <c r="F116" s="165" t="s">
        <v>1626</v>
      </c>
      <c r="L116" s="36"/>
      <c r="M116" s="164"/>
      <c r="N116" s="37"/>
      <c r="O116" s="37"/>
      <c r="P116" s="37"/>
      <c r="Q116" s="37"/>
      <c r="R116" s="37"/>
      <c r="S116" s="37"/>
      <c r="T116" s="65"/>
      <c r="AT116" s="22" t="s">
        <v>241</v>
      </c>
      <c r="AU116" s="22" t="s">
        <v>84</v>
      </c>
    </row>
    <row r="117" spans="2:65" s="1" customFormat="1" ht="40.5">
      <c r="B117" s="36"/>
      <c r="D117" s="162" t="s">
        <v>161</v>
      </c>
      <c r="F117" s="165" t="s">
        <v>1725</v>
      </c>
      <c r="L117" s="36"/>
      <c r="M117" s="164"/>
      <c r="N117" s="37"/>
      <c r="O117" s="37"/>
      <c r="P117" s="37"/>
      <c r="Q117" s="37"/>
      <c r="R117" s="37"/>
      <c r="S117" s="37"/>
      <c r="T117" s="65"/>
      <c r="AT117" s="22" t="s">
        <v>161</v>
      </c>
      <c r="AU117" s="22" t="s">
        <v>84</v>
      </c>
    </row>
    <row r="118" spans="2:65" s="11" customFormat="1" ht="13.5">
      <c r="B118" s="169"/>
      <c r="D118" s="162" t="s">
        <v>267</v>
      </c>
      <c r="E118" s="170" t="s">
        <v>5</v>
      </c>
      <c r="F118" s="171" t="s">
        <v>1726</v>
      </c>
      <c r="H118" s="172">
        <v>2.2000000000000002</v>
      </c>
      <c r="L118" s="169"/>
      <c r="M118" s="173"/>
      <c r="N118" s="174"/>
      <c r="O118" s="174"/>
      <c r="P118" s="174"/>
      <c r="Q118" s="174"/>
      <c r="R118" s="174"/>
      <c r="S118" s="174"/>
      <c r="T118" s="175"/>
      <c r="AT118" s="170" t="s">
        <v>267</v>
      </c>
      <c r="AU118" s="170" t="s">
        <v>84</v>
      </c>
      <c r="AV118" s="11" t="s">
        <v>84</v>
      </c>
      <c r="AW118" s="11" t="s">
        <v>38</v>
      </c>
      <c r="AX118" s="11" t="s">
        <v>22</v>
      </c>
      <c r="AY118" s="170" t="s">
        <v>148</v>
      </c>
    </row>
    <row r="119" spans="2:65" s="10" customFormat="1" ht="29.85" customHeight="1">
      <c r="B119" s="138"/>
      <c r="D119" s="139" t="s">
        <v>74</v>
      </c>
      <c r="E119" s="148" t="s">
        <v>184</v>
      </c>
      <c r="F119" s="148" t="s">
        <v>1727</v>
      </c>
      <c r="J119" s="149">
        <f>BK119</f>
        <v>0</v>
      </c>
      <c r="L119" s="138"/>
      <c r="M119" s="142"/>
      <c r="N119" s="143"/>
      <c r="O119" s="143"/>
      <c r="P119" s="144">
        <v>0</v>
      </c>
      <c r="Q119" s="143"/>
      <c r="R119" s="144">
        <v>0</v>
      </c>
      <c r="S119" s="143"/>
      <c r="T119" s="145">
        <v>0</v>
      </c>
      <c r="AR119" s="139" t="s">
        <v>22</v>
      </c>
      <c r="AT119" s="146" t="s">
        <v>74</v>
      </c>
      <c r="AU119" s="146" t="s">
        <v>22</v>
      </c>
      <c r="AY119" s="139" t="s">
        <v>148</v>
      </c>
      <c r="BK119" s="147">
        <v>0</v>
      </c>
    </row>
    <row r="120" spans="2:65" s="10" customFormat="1" ht="19.899999999999999" customHeight="1">
      <c r="B120" s="138"/>
      <c r="D120" s="139" t="s">
        <v>74</v>
      </c>
      <c r="E120" s="148" t="s">
        <v>202</v>
      </c>
      <c r="F120" s="148" t="s">
        <v>1629</v>
      </c>
      <c r="J120" s="149">
        <f>BK120</f>
        <v>483</v>
      </c>
      <c r="L120" s="138"/>
      <c r="M120" s="142"/>
      <c r="N120" s="143"/>
      <c r="O120" s="143"/>
      <c r="P120" s="144">
        <f>SUM(P121:P124)</f>
        <v>1.05</v>
      </c>
      <c r="Q120" s="143"/>
      <c r="R120" s="144">
        <f>SUM(R121:R124)</f>
        <v>3.7800000000000004E-3</v>
      </c>
      <c r="S120" s="143"/>
      <c r="T120" s="145">
        <f>SUM(T121:T124)</f>
        <v>0</v>
      </c>
      <c r="AR120" s="139" t="s">
        <v>22</v>
      </c>
      <c r="AT120" s="146" t="s">
        <v>74</v>
      </c>
      <c r="AU120" s="146" t="s">
        <v>22</v>
      </c>
      <c r="AY120" s="139" t="s">
        <v>148</v>
      </c>
      <c r="BK120" s="147">
        <f>SUM(BK121:BK124)</f>
        <v>483</v>
      </c>
    </row>
    <row r="121" spans="2:65" s="1" customFormat="1" ht="16.5" customHeight="1">
      <c r="B121" s="150"/>
      <c r="C121" s="151" t="s">
        <v>184</v>
      </c>
      <c r="D121" s="151" t="s">
        <v>152</v>
      </c>
      <c r="E121" s="152" t="s">
        <v>1630</v>
      </c>
      <c r="F121" s="153" t="s">
        <v>1631</v>
      </c>
      <c r="G121" s="154" t="s">
        <v>296</v>
      </c>
      <c r="H121" s="155">
        <v>42</v>
      </c>
      <c r="I121" s="156">
        <v>11.5</v>
      </c>
      <c r="J121" s="156">
        <f>ROUND(I121*H121,2)</f>
        <v>483</v>
      </c>
      <c r="K121" s="153" t="s">
        <v>191</v>
      </c>
      <c r="L121" s="36"/>
      <c r="M121" s="157" t="s">
        <v>5</v>
      </c>
      <c r="N121" s="158" t="s">
        <v>46</v>
      </c>
      <c r="O121" s="159">
        <v>2.5000000000000001E-2</v>
      </c>
      <c r="P121" s="159">
        <f>O121*H121</f>
        <v>1.05</v>
      </c>
      <c r="Q121" s="159">
        <v>9.0000000000000006E-5</v>
      </c>
      <c r="R121" s="159">
        <f>Q121*H121</f>
        <v>3.7800000000000004E-3</v>
      </c>
      <c r="S121" s="159">
        <v>0</v>
      </c>
      <c r="T121" s="160">
        <f>S121*H121</f>
        <v>0</v>
      </c>
      <c r="AR121" s="22" t="s">
        <v>163</v>
      </c>
      <c r="AT121" s="22" t="s">
        <v>152</v>
      </c>
      <c r="AU121" s="22" t="s">
        <v>84</v>
      </c>
      <c r="AY121" s="22" t="s">
        <v>148</v>
      </c>
      <c r="BE121" s="161">
        <f>IF(N121="základní",J121,0)</f>
        <v>483</v>
      </c>
      <c r="BF121" s="161">
        <f>IF(N121="snížená",J121,0)</f>
        <v>0</v>
      </c>
      <c r="BG121" s="161">
        <f>IF(N121="zákl. přenesená",J121,0)</f>
        <v>0</v>
      </c>
      <c r="BH121" s="161">
        <f>IF(N121="sníž. přenesená",J121,0)</f>
        <v>0</v>
      </c>
      <c r="BI121" s="161">
        <f>IF(N121="nulová",J121,0)</f>
        <v>0</v>
      </c>
      <c r="BJ121" s="22" t="s">
        <v>22</v>
      </c>
      <c r="BK121" s="161">
        <f>ROUND(I121*H121,2)</f>
        <v>483</v>
      </c>
      <c r="BL121" s="22" t="s">
        <v>163</v>
      </c>
      <c r="BM121" s="22" t="s">
        <v>1728</v>
      </c>
    </row>
    <row r="122" spans="2:65" s="1" customFormat="1" ht="13.5">
      <c r="B122" s="36"/>
      <c r="D122" s="162" t="s">
        <v>159</v>
      </c>
      <c r="F122" s="163" t="s">
        <v>1633</v>
      </c>
      <c r="L122" s="36"/>
      <c r="M122" s="164"/>
      <c r="N122" s="37"/>
      <c r="O122" s="37"/>
      <c r="P122" s="37"/>
      <c r="Q122" s="37"/>
      <c r="R122" s="37"/>
      <c r="S122" s="37"/>
      <c r="T122" s="65"/>
      <c r="AT122" s="22" t="s">
        <v>159</v>
      </c>
      <c r="AU122" s="22" t="s">
        <v>84</v>
      </c>
    </row>
    <row r="123" spans="2:65" s="1" customFormat="1" ht="27">
      <c r="B123" s="36"/>
      <c r="D123" s="162" t="s">
        <v>161</v>
      </c>
      <c r="F123" s="165" t="s">
        <v>1710</v>
      </c>
      <c r="L123" s="36"/>
      <c r="M123" s="164"/>
      <c r="N123" s="37"/>
      <c r="O123" s="37"/>
      <c r="P123" s="37"/>
      <c r="Q123" s="37"/>
      <c r="R123" s="37"/>
      <c r="S123" s="37"/>
      <c r="T123" s="65"/>
      <c r="AT123" s="22" t="s">
        <v>161</v>
      </c>
      <c r="AU123" s="22" t="s">
        <v>84</v>
      </c>
    </row>
    <row r="124" spans="2:65" s="11" customFormat="1" ht="13.5">
      <c r="B124" s="169"/>
      <c r="D124" s="162" t="s">
        <v>267</v>
      </c>
      <c r="E124" s="170" t="s">
        <v>5</v>
      </c>
      <c r="F124" s="171" t="s">
        <v>1729</v>
      </c>
      <c r="H124" s="172">
        <v>42</v>
      </c>
      <c r="L124" s="169"/>
      <c r="M124" s="173"/>
      <c r="N124" s="174"/>
      <c r="O124" s="174"/>
      <c r="P124" s="174"/>
      <c r="Q124" s="174"/>
      <c r="R124" s="174"/>
      <c r="S124" s="174"/>
      <c r="T124" s="175"/>
      <c r="AT124" s="170" t="s">
        <v>267</v>
      </c>
      <c r="AU124" s="170" t="s">
        <v>84</v>
      </c>
      <c r="AV124" s="11" t="s">
        <v>84</v>
      </c>
      <c r="AW124" s="11" t="s">
        <v>38</v>
      </c>
      <c r="AX124" s="11" t="s">
        <v>22</v>
      </c>
      <c r="AY124" s="170" t="s">
        <v>148</v>
      </c>
    </row>
    <row r="125" spans="2:65" s="10" customFormat="1" ht="29.85" customHeight="1">
      <c r="B125" s="138"/>
      <c r="D125" s="139" t="s">
        <v>74</v>
      </c>
      <c r="E125" s="148" t="s">
        <v>452</v>
      </c>
      <c r="F125" s="148" t="s">
        <v>453</v>
      </c>
      <c r="J125" s="149">
        <f>BK125</f>
        <v>1938.38</v>
      </c>
      <c r="L125" s="138"/>
      <c r="M125" s="142"/>
      <c r="N125" s="143"/>
      <c r="O125" s="143"/>
      <c r="P125" s="144">
        <f>SUM(P126:P139)</f>
        <v>0.62169000000000008</v>
      </c>
      <c r="Q125" s="143"/>
      <c r="R125" s="144">
        <f>SUM(R126:R139)</f>
        <v>0</v>
      </c>
      <c r="S125" s="143"/>
      <c r="T125" s="145">
        <f>SUM(T126:T139)</f>
        <v>0</v>
      </c>
      <c r="AR125" s="139" t="s">
        <v>22</v>
      </c>
      <c r="AT125" s="146" t="s">
        <v>74</v>
      </c>
      <c r="AU125" s="146" t="s">
        <v>22</v>
      </c>
      <c r="AY125" s="139" t="s">
        <v>148</v>
      </c>
      <c r="BK125" s="147">
        <f>SUM(BK126:BK139)</f>
        <v>1938.38</v>
      </c>
    </row>
    <row r="126" spans="2:65" s="1" customFormat="1" ht="16.5" customHeight="1">
      <c r="B126" s="150"/>
      <c r="C126" s="151" t="s">
        <v>202</v>
      </c>
      <c r="D126" s="151" t="s">
        <v>152</v>
      </c>
      <c r="E126" s="152" t="s">
        <v>455</v>
      </c>
      <c r="F126" s="153" t="s">
        <v>456</v>
      </c>
      <c r="G126" s="154" t="s">
        <v>374</v>
      </c>
      <c r="H126" s="155">
        <v>5.8650000000000002</v>
      </c>
      <c r="I126" s="156">
        <v>134</v>
      </c>
      <c r="J126" s="156">
        <f>ROUND(I126*H126,2)</f>
        <v>785.91</v>
      </c>
      <c r="K126" s="153" t="s">
        <v>191</v>
      </c>
      <c r="L126" s="36"/>
      <c r="M126" s="157" t="s">
        <v>5</v>
      </c>
      <c r="N126" s="158" t="s">
        <v>46</v>
      </c>
      <c r="O126" s="159">
        <v>9.0999999999999998E-2</v>
      </c>
      <c r="P126" s="159">
        <f>O126*H126</f>
        <v>0.53371500000000005</v>
      </c>
      <c r="Q126" s="159">
        <v>0</v>
      </c>
      <c r="R126" s="159">
        <f>Q126*H126</f>
        <v>0</v>
      </c>
      <c r="S126" s="159">
        <v>0</v>
      </c>
      <c r="T126" s="160">
        <f>S126*H126</f>
        <v>0</v>
      </c>
      <c r="AR126" s="22" t="s">
        <v>163</v>
      </c>
      <c r="AT126" s="22" t="s">
        <v>152</v>
      </c>
      <c r="AU126" s="22" t="s">
        <v>84</v>
      </c>
      <c r="AY126" s="22" t="s">
        <v>148</v>
      </c>
      <c r="BE126" s="161">
        <f>IF(N126="základní",J126,0)</f>
        <v>785.91</v>
      </c>
      <c r="BF126" s="161">
        <f>IF(N126="snížená",J126,0)</f>
        <v>0</v>
      </c>
      <c r="BG126" s="161">
        <f>IF(N126="zákl. přenesená",J126,0)</f>
        <v>0</v>
      </c>
      <c r="BH126" s="161">
        <f>IF(N126="sníž. přenesená",J126,0)</f>
        <v>0</v>
      </c>
      <c r="BI126" s="161">
        <f>IF(N126="nulová",J126,0)</f>
        <v>0</v>
      </c>
      <c r="BJ126" s="22" t="s">
        <v>22</v>
      </c>
      <c r="BK126" s="161">
        <f>ROUND(I126*H126,2)</f>
        <v>785.91</v>
      </c>
      <c r="BL126" s="22" t="s">
        <v>163</v>
      </c>
      <c r="BM126" s="22" t="s">
        <v>1730</v>
      </c>
    </row>
    <row r="127" spans="2:65" s="1" customFormat="1" ht="27">
      <c r="B127" s="36"/>
      <c r="D127" s="162" t="s">
        <v>159</v>
      </c>
      <c r="F127" s="163" t="s">
        <v>458</v>
      </c>
      <c r="L127" s="36"/>
      <c r="M127" s="164"/>
      <c r="N127" s="37"/>
      <c r="O127" s="37"/>
      <c r="P127" s="37"/>
      <c r="Q127" s="37"/>
      <c r="R127" s="37"/>
      <c r="S127" s="37"/>
      <c r="T127" s="65"/>
      <c r="AT127" s="22" t="s">
        <v>159</v>
      </c>
      <c r="AU127" s="22" t="s">
        <v>84</v>
      </c>
    </row>
    <row r="128" spans="2:65" s="1" customFormat="1" ht="27">
      <c r="B128" s="36"/>
      <c r="D128" s="162" t="s">
        <v>241</v>
      </c>
      <c r="F128" s="165" t="s">
        <v>459</v>
      </c>
      <c r="L128" s="36"/>
      <c r="M128" s="164"/>
      <c r="N128" s="37"/>
      <c r="O128" s="37"/>
      <c r="P128" s="37"/>
      <c r="Q128" s="37"/>
      <c r="R128" s="37"/>
      <c r="S128" s="37"/>
      <c r="T128" s="65"/>
      <c r="AT128" s="22" t="s">
        <v>241</v>
      </c>
      <c r="AU128" s="22" t="s">
        <v>84</v>
      </c>
    </row>
    <row r="129" spans="2:65" s="1" customFormat="1" ht="27">
      <c r="B129" s="36"/>
      <c r="D129" s="162" t="s">
        <v>161</v>
      </c>
      <c r="F129" s="165" t="s">
        <v>315</v>
      </c>
      <c r="L129" s="36"/>
      <c r="M129" s="164"/>
      <c r="N129" s="37"/>
      <c r="O129" s="37"/>
      <c r="P129" s="37"/>
      <c r="Q129" s="37"/>
      <c r="R129" s="37"/>
      <c r="S129" s="37"/>
      <c r="T129" s="65"/>
      <c r="AT129" s="22" t="s">
        <v>161</v>
      </c>
      <c r="AU129" s="22" t="s">
        <v>84</v>
      </c>
    </row>
    <row r="130" spans="2:65" s="11" customFormat="1" ht="13.5">
      <c r="B130" s="169"/>
      <c r="D130" s="162" t="s">
        <v>267</v>
      </c>
      <c r="E130" s="170" t="s">
        <v>5</v>
      </c>
      <c r="F130" s="171" t="s">
        <v>1731</v>
      </c>
      <c r="H130" s="172">
        <v>5.8650000000000002</v>
      </c>
      <c r="L130" s="169"/>
      <c r="M130" s="173"/>
      <c r="N130" s="174"/>
      <c r="O130" s="174"/>
      <c r="P130" s="174"/>
      <c r="Q130" s="174"/>
      <c r="R130" s="174"/>
      <c r="S130" s="174"/>
      <c r="T130" s="175"/>
      <c r="AT130" s="170" t="s">
        <v>267</v>
      </c>
      <c r="AU130" s="170" t="s">
        <v>84</v>
      </c>
      <c r="AV130" s="11" t="s">
        <v>84</v>
      </c>
      <c r="AW130" s="11" t="s">
        <v>38</v>
      </c>
      <c r="AX130" s="11" t="s">
        <v>22</v>
      </c>
      <c r="AY130" s="170" t="s">
        <v>148</v>
      </c>
    </row>
    <row r="131" spans="2:65" s="1" customFormat="1" ht="16.5" customHeight="1">
      <c r="B131" s="150"/>
      <c r="C131" s="151" t="s">
        <v>209</v>
      </c>
      <c r="D131" s="151" t="s">
        <v>152</v>
      </c>
      <c r="E131" s="152" t="s">
        <v>465</v>
      </c>
      <c r="F131" s="153" t="s">
        <v>466</v>
      </c>
      <c r="G131" s="154" t="s">
        <v>374</v>
      </c>
      <c r="H131" s="155">
        <v>29.324999999999999</v>
      </c>
      <c r="I131" s="156">
        <v>11.3</v>
      </c>
      <c r="J131" s="156">
        <f>ROUND(I131*H131,2)</f>
        <v>331.37</v>
      </c>
      <c r="K131" s="153" t="s">
        <v>191</v>
      </c>
      <c r="L131" s="36"/>
      <c r="M131" s="157" t="s">
        <v>5</v>
      </c>
      <c r="N131" s="158" t="s">
        <v>46</v>
      </c>
      <c r="O131" s="159">
        <v>3.0000000000000001E-3</v>
      </c>
      <c r="P131" s="159">
        <f>O131*H131</f>
        <v>8.7974999999999998E-2</v>
      </c>
      <c r="Q131" s="159">
        <v>0</v>
      </c>
      <c r="R131" s="159">
        <f>Q131*H131</f>
        <v>0</v>
      </c>
      <c r="S131" s="159">
        <v>0</v>
      </c>
      <c r="T131" s="160">
        <f>S131*H131</f>
        <v>0</v>
      </c>
      <c r="AR131" s="22" t="s">
        <v>163</v>
      </c>
      <c r="AT131" s="22" t="s">
        <v>152</v>
      </c>
      <c r="AU131" s="22" t="s">
        <v>84</v>
      </c>
      <c r="AY131" s="22" t="s">
        <v>148</v>
      </c>
      <c r="BE131" s="161">
        <f>IF(N131="základní",J131,0)</f>
        <v>331.37</v>
      </c>
      <c r="BF131" s="161">
        <f>IF(N131="snížená",J131,0)</f>
        <v>0</v>
      </c>
      <c r="BG131" s="161">
        <f>IF(N131="zákl. přenesená",J131,0)</f>
        <v>0</v>
      </c>
      <c r="BH131" s="161">
        <f>IF(N131="sníž. přenesená",J131,0)</f>
        <v>0</v>
      </c>
      <c r="BI131" s="161">
        <f>IF(N131="nulová",J131,0)</f>
        <v>0</v>
      </c>
      <c r="BJ131" s="22" t="s">
        <v>22</v>
      </c>
      <c r="BK131" s="161">
        <f>ROUND(I131*H131,2)</f>
        <v>331.37</v>
      </c>
      <c r="BL131" s="22" t="s">
        <v>163</v>
      </c>
      <c r="BM131" s="22" t="s">
        <v>1732</v>
      </c>
    </row>
    <row r="132" spans="2:65" s="1" customFormat="1" ht="27">
      <c r="B132" s="36"/>
      <c r="D132" s="162" t="s">
        <v>159</v>
      </c>
      <c r="F132" s="163" t="s">
        <v>468</v>
      </c>
      <c r="L132" s="36"/>
      <c r="M132" s="164"/>
      <c r="N132" s="37"/>
      <c r="O132" s="37"/>
      <c r="P132" s="37"/>
      <c r="Q132" s="37"/>
      <c r="R132" s="37"/>
      <c r="S132" s="37"/>
      <c r="T132" s="65"/>
      <c r="AT132" s="22" t="s">
        <v>159</v>
      </c>
      <c r="AU132" s="22" t="s">
        <v>84</v>
      </c>
    </row>
    <row r="133" spans="2:65" s="1" customFormat="1" ht="27">
      <c r="B133" s="36"/>
      <c r="D133" s="162" t="s">
        <v>241</v>
      </c>
      <c r="F133" s="165" t="s">
        <v>459</v>
      </c>
      <c r="L133" s="36"/>
      <c r="M133" s="164"/>
      <c r="N133" s="37"/>
      <c r="O133" s="37"/>
      <c r="P133" s="37"/>
      <c r="Q133" s="37"/>
      <c r="R133" s="37"/>
      <c r="S133" s="37"/>
      <c r="T133" s="65"/>
      <c r="AT133" s="22" t="s">
        <v>241</v>
      </c>
      <c r="AU133" s="22" t="s">
        <v>84</v>
      </c>
    </row>
    <row r="134" spans="2:65" s="1" customFormat="1" ht="27">
      <c r="B134" s="36"/>
      <c r="D134" s="162" t="s">
        <v>161</v>
      </c>
      <c r="F134" s="165" t="s">
        <v>315</v>
      </c>
      <c r="L134" s="36"/>
      <c r="M134" s="164"/>
      <c r="N134" s="37"/>
      <c r="O134" s="37"/>
      <c r="P134" s="37"/>
      <c r="Q134" s="37"/>
      <c r="R134" s="37"/>
      <c r="S134" s="37"/>
      <c r="T134" s="65"/>
      <c r="AT134" s="22" t="s">
        <v>161</v>
      </c>
      <c r="AU134" s="22" t="s">
        <v>84</v>
      </c>
    </row>
    <row r="135" spans="2:65" s="11" customFormat="1" ht="13.5">
      <c r="B135" s="169"/>
      <c r="D135" s="162" t="s">
        <v>267</v>
      </c>
      <c r="E135" s="170" t="s">
        <v>5</v>
      </c>
      <c r="F135" s="171" t="s">
        <v>1733</v>
      </c>
      <c r="H135" s="172">
        <v>29.324999999999999</v>
      </c>
      <c r="L135" s="169"/>
      <c r="M135" s="173"/>
      <c r="N135" s="174"/>
      <c r="O135" s="174"/>
      <c r="P135" s="174"/>
      <c r="Q135" s="174"/>
      <c r="R135" s="174"/>
      <c r="S135" s="174"/>
      <c r="T135" s="175"/>
      <c r="AT135" s="170" t="s">
        <v>267</v>
      </c>
      <c r="AU135" s="170" t="s">
        <v>84</v>
      </c>
      <c r="AV135" s="11" t="s">
        <v>84</v>
      </c>
      <c r="AW135" s="11" t="s">
        <v>38</v>
      </c>
      <c r="AX135" s="11" t="s">
        <v>22</v>
      </c>
      <c r="AY135" s="170" t="s">
        <v>148</v>
      </c>
    </row>
    <row r="136" spans="2:65" s="1" customFormat="1" ht="25.5" customHeight="1">
      <c r="B136" s="150"/>
      <c r="C136" s="151" t="s">
        <v>27</v>
      </c>
      <c r="D136" s="151" t="s">
        <v>152</v>
      </c>
      <c r="E136" s="152" t="s">
        <v>504</v>
      </c>
      <c r="F136" s="153" t="s">
        <v>505</v>
      </c>
      <c r="G136" s="154" t="s">
        <v>374</v>
      </c>
      <c r="H136" s="155">
        <v>5.8650000000000002</v>
      </c>
      <c r="I136" s="156">
        <v>140</v>
      </c>
      <c r="J136" s="156">
        <f>ROUND(I136*H136,2)</f>
        <v>821.1</v>
      </c>
      <c r="K136" s="153" t="s">
        <v>191</v>
      </c>
      <c r="L136" s="36"/>
      <c r="M136" s="157" t="s">
        <v>5</v>
      </c>
      <c r="N136" s="158" t="s">
        <v>46</v>
      </c>
      <c r="O136" s="159">
        <v>0</v>
      </c>
      <c r="P136" s="159">
        <f>O136*H136</f>
        <v>0</v>
      </c>
      <c r="Q136" s="159">
        <v>0</v>
      </c>
      <c r="R136" s="159">
        <f>Q136*H136</f>
        <v>0</v>
      </c>
      <c r="S136" s="159">
        <v>0</v>
      </c>
      <c r="T136" s="160">
        <f>S136*H136</f>
        <v>0</v>
      </c>
      <c r="AR136" s="22" t="s">
        <v>163</v>
      </c>
      <c r="AT136" s="22" t="s">
        <v>152</v>
      </c>
      <c r="AU136" s="22" t="s">
        <v>84</v>
      </c>
      <c r="AY136" s="22" t="s">
        <v>148</v>
      </c>
      <c r="BE136" s="161">
        <f>IF(N136="základní",J136,0)</f>
        <v>821.1</v>
      </c>
      <c r="BF136" s="161">
        <f>IF(N136="snížená",J136,0)</f>
        <v>0</v>
      </c>
      <c r="BG136" s="161">
        <f>IF(N136="zákl. přenesená",J136,0)</f>
        <v>0</v>
      </c>
      <c r="BH136" s="161">
        <f>IF(N136="sníž. přenesená",J136,0)</f>
        <v>0</v>
      </c>
      <c r="BI136" s="161">
        <f>IF(N136="nulová",J136,0)</f>
        <v>0</v>
      </c>
      <c r="BJ136" s="22" t="s">
        <v>22</v>
      </c>
      <c r="BK136" s="161">
        <f>ROUND(I136*H136,2)</f>
        <v>821.1</v>
      </c>
      <c r="BL136" s="22" t="s">
        <v>163</v>
      </c>
      <c r="BM136" s="22" t="s">
        <v>1734</v>
      </c>
    </row>
    <row r="137" spans="2:65" s="1" customFormat="1" ht="27">
      <c r="B137" s="36"/>
      <c r="D137" s="162" t="s">
        <v>159</v>
      </c>
      <c r="F137" s="163" t="s">
        <v>507</v>
      </c>
      <c r="L137" s="36"/>
      <c r="M137" s="164"/>
      <c r="N137" s="37"/>
      <c r="O137" s="37"/>
      <c r="P137" s="37"/>
      <c r="Q137" s="37"/>
      <c r="R137" s="37"/>
      <c r="S137" s="37"/>
      <c r="T137" s="65"/>
      <c r="AT137" s="22" t="s">
        <v>159</v>
      </c>
      <c r="AU137" s="22" t="s">
        <v>84</v>
      </c>
    </row>
    <row r="138" spans="2:65" s="1" customFormat="1" ht="81">
      <c r="B138" s="36"/>
      <c r="D138" s="162" t="s">
        <v>241</v>
      </c>
      <c r="F138" s="165" t="s">
        <v>499</v>
      </c>
      <c r="L138" s="36"/>
      <c r="M138" s="164"/>
      <c r="N138" s="37"/>
      <c r="O138" s="37"/>
      <c r="P138" s="37"/>
      <c r="Q138" s="37"/>
      <c r="R138" s="37"/>
      <c r="S138" s="37"/>
      <c r="T138" s="65"/>
      <c r="AT138" s="22" t="s">
        <v>241</v>
      </c>
      <c r="AU138" s="22" t="s">
        <v>84</v>
      </c>
    </row>
    <row r="139" spans="2:65" s="11" customFormat="1" ht="13.5">
      <c r="B139" s="169"/>
      <c r="D139" s="162" t="s">
        <v>267</v>
      </c>
      <c r="E139" s="170" t="s">
        <v>5</v>
      </c>
      <c r="F139" s="171" t="s">
        <v>1731</v>
      </c>
      <c r="H139" s="172">
        <v>5.8650000000000002</v>
      </c>
      <c r="L139" s="169"/>
      <c r="M139" s="173"/>
      <c r="N139" s="174"/>
      <c r="O139" s="174"/>
      <c r="P139" s="174"/>
      <c r="Q139" s="174"/>
      <c r="R139" s="174"/>
      <c r="S139" s="174"/>
      <c r="T139" s="175"/>
      <c r="AT139" s="170" t="s">
        <v>267</v>
      </c>
      <c r="AU139" s="170" t="s">
        <v>84</v>
      </c>
      <c r="AV139" s="11" t="s">
        <v>84</v>
      </c>
      <c r="AW139" s="11" t="s">
        <v>38</v>
      </c>
      <c r="AX139" s="11" t="s">
        <v>22</v>
      </c>
      <c r="AY139" s="170" t="s">
        <v>148</v>
      </c>
    </row>
    <row r="140" spans="2:65" s="10" customFormat="1" ht="29.85" customHeight="1">
      <c r="B140" s="138"/>
      <c r="D140" s="139" t="s">
        <v>74</v>
      </c>
      <c r="E140" s="148" t="s">
        <v>510</v>
      </c>
      <c r="F140" s="148" t="s">
        <v>511</v>
      </c>
      <c r="J140" s="149">
        <f>BK140</f>
        <v>20.3</v>
      </c>
      <c r="L140" s="138"/>
      <c r="M140" s="142"/>
      <c r="N140" s="143"/>
      <c r="O140" s="143"/>
      <c r="P140" s="144">
        <f>SUM(P141:P143)</f>
        <v>1.6730999999999999E-2</v>
      </c>
      <c r="Q140" s="143"/>
      <c r="R140" s="144">
        <f>SUM(R141:R143)</f>
        <v>0</v>
      </c>
      <c r="S140" s="143"/>
      <c r="T140" s="145">
        <f>SUM(T141:T143)</f>
        <v>0</v>
      </c>
      <c r="AR140" s="139" t="s">
        <v>22</v>
      </c>
      <c r="AT140" s="146" t="s">
        <v>74</v>
      </c>
      <c r="AU140" s="146" t="s">
        <v>22</v>
      </c>
      <c r="AY140" s="139" t="s">
        <v>148</v>
      </c>
      <c r="BK140" s="147">
        <f>SUM(BK141:BK143)</f>
        <v>20.3</v>
      </c>
    </row>
    <row r="141" spans="2:65" s="1" customFormat="1" ht="25.5" customHeight="1">
      <c r="B141" s="150"/>
      <c r="C141" s="151" t="s">
        <v>308</v>
      </c>
      <c r="D141" s="151" t="s">
        <v>152</v>
      </c>
      <c r="E141" s="152" t="s">
        <v>1635</v>
      </c>
      <c r="F141" s="153" t="s">
        <v>1636</v>
      </c>
      <c r="G141" s="154" t="s">
        <v>374</v>
      </c>
      <c r="H141" s="155">
        <v>3.3000000000000002E-2</v>
      </c>
      <c r="I141" s="156">
        <v>615</v>
      </c>
      <c r="J141" s="156">
        <f>ROUND(I141*H141,2)</f>
        <v>20.3</v>
      </c>
      <c r="K141" s="153" t="s">
        <v>191</v>
      </c>
      <c r="L141" s="36"/>
      <c r="M141" s="157" t="s">
        <v>5</v>
      </c>
      <c r="N141" s="158" t="s">
        <v>46</v>
      </c>
      <c r="O141" s="159">
        <v>0.50700000000000001</v>
      </c>
      <c r="P141" s="159">
        <f>O141*H141</f>
        <v>1.6730999999999999E-2</v>
      </c>
      <c r="Q141" s="159">
        <v>0</v>
      </c>
      <c r="R141" s="159">
        <f>Q141*H141</f>
        <v>0</v>
      </c>
      <c r="S141" s="159">
        <v>0</v>
      </c>
      <c r="T141" s="160">
        <f>S141*H141</f>
        <v>0</v>
      </c>
      <c r="AR141" s="22" t="s">
        <v>163</v>
      </c>
      <c r="AT141" s="22" t="s">
        <v>152</v>
      </c>
      <c r="AU141" s="22" t="s">
        <v>84</v>
      </c>
      <c r="AY141" s="22" t="s">
        <v>148</v>
      </c>
      <c r="BE141" s="161">
        <f>IF(N141="základní",J141,0)</f>
        <v>20.3</v>
      </c>
      <c r="BF141" s="161">
        <f>IF(N141="snížená",J141,0)</f>
        <v>0</v>
      </c>
      <c r="BG141" s="161">
        <f>IF(N141="zákl. přenesená",J141,0)</f>
        <v>0</v>
      </c>
      <c r="BH141" s="161">
        <f>IF(N141="sníž. přenesená",J141,0)</f>
        <v>0</v>
      </c>
      <c r="BI141" s="161">
        <f>IF(N141="nulová",J141,0)</f>
        <v>0</v>
      </c>
      <c r="BJ141" s="22" t="s">
        <v>22</v>
      </c>
      <c r="BK141" s="161">
        <f>ROUND(I141*H141,2)</f>
        <v>20.3</v>
      </c>
      <c r="BL141" s="22" t="s">
        <v>163</v>
      </c>
      <c r="BM141" s="22" t="s">
        <v>1735</v>
      </c>
    </row>
    <row r="142" spans="2:65" s="1" customFormat="1" ht="27">
      <c r="B142" s="36"/>
      <c r="D142" s="162" t="s">
        <v>159</v>
      </c>
      <c r="F142" s="163" t="s">
        <v>1638</v>
      </c>
      <c r="L142" s="36"/>
      <c r="M142" s="164"/>
      <c r="N142" s="37"/>
      <c r="O142" s="37"/>
      <c r="P142" s="37"/>
      <c r="Q142" s="37"/>
      <c r="R142" s="37"/>
      <c r="S142" s="37"/>
      <c r="T142" s="65"/>
      <c r="AT142" s="22" t="s">
        <v>159</v>
      </c>
      <c r="AU142" s="22" t="s">
        <v>84</v>
      </c>
    </row>
    <row r="143" spans="2:65" s="1" customFormat="1" ht="81">
      <c r="B143" s="36"/>
      <c r="D143" s="162" t="s">
        <v>241</v>
      </c>
      <c r="F143" s="165" t="s">
        <v>517</v>
      </c>
      <c r="L143" s="36"/>
      <c r="M143" s="164"/>
      <c r="N143" s="37"/>
      <c r="O143" s="37"/>
      <c r="P143" s="37"/>
      <c r="Q143" s="37"/>
      <c r="R143" s="37"/>
      <c r="S143" s="37"/>
      <c r="T143" s="65"/>
      <c r="AT143" s="22" t="s">
        <v>241</v>
      </c>
      <c r="AU143" s="22" t="s">
        <v>84</v>
      </c>
    </row>
    <row r="144" spans="2:65" s="10" customFormat="1" ht="37.35" customHeight="1">
      <c r="B144" s="138"/>
      <c r="D144" s="139" t="s">
        <v>74</v>
      </c>
      <c r="E144" s="140" t="s">
        <v>231</v>
      </c>
      <c r="F144" s="140" t="s">
        <v>1736</v>
      </c>
      <c r="J144" s="141">
        <f>BK144</f>
        <v>325123.20000000001</v>
      </c>
      <c r="L144" s="138"/>
      <c r="M144" s="142"/>
      <c r="N144" s="143"/>
      <c r="O144" s="143"/>
      <c r="P144" s="144">
        <f>P145</f>
        <v>3.3239999999999998</v>
      </c>
      <c r="Q144" s="143"/>
      <c r="R144" s="144">
        <f>R145</f>
        <v>8.5000000000000006E-2</v>
      </c>
      <c r="S144" s="143"/>
      <c r="T144" s="145">
        <f>T145</f>
        <v>0</v>
      </c>
      <c r="AR144" s="139" t="s">
        <v>151</v>
      </c>
      <c r="AT144" s="146" t="s">
        <v>74</v>
      </c>
      <c r="AU144" s="146" t="s">
        <v>75</v>
      </c>
      <c r="AY144" s="139" t="s">
        <v>148</v>
      </c>
      <c r="BK144" s="147">
        <f>BK145</f>
        <v>325123.20000000001</v>
      </c>
    </row>
    <row r="145" spans="2:65" s="10" customFormat="1" ht="19.899999999999999" customHeight="1">
      <c r="B145" s="138"/>
      <c r="D145" s="139" t="s">
        <v>74</v>
      </c>
      <c r="E145" s="148" t="s">
        <v>1639</v>
      </c>
      <c r="F145" s="148" t="s">
        <v>1640</v>
      </c>
      <c r="J145" s="149">
        <f>BK145</f>
        <v>325123.20000000001</v>
      </c>
      <c r="L145" s="138"/>
      <c r="M145" s="142"/>
      <c r="N145" s="143"/>
      <c r="O145" s="143"/>
      <c r="P145" s="144">
        <f>SUM(P146:P188)</f>
        <v>3.3239999999999998</v>
      </c>
      <c r="Q145" s="143"/>
      <c r="R145" s="144">
        <f>SUM(R146:R188)</f>
        <v>8.5000000000000006E-2</v>
      </c>
      <c r="S145" s="143"/>
      <c r="T145" s="145">
        <f>SUM(T146:T188)</f>
        <v>0</v>
      </c>
      <c r="AR145" s="139" t="s">
        <v>84</v>
      </c>
      <c r="AT145" s="146" t="s">
        <v>74</v>
      </c>
      <c r="AU145" s="146" t="s">
        <v>22</v>
      </c>
      <c r="AY145" s="139" t="s">
        <v>148</v>
      </c>
      <c r="BK145" s="147">
        <f>SUM(BK146:BK188)</f>
        <v>325123.20000000001</v>
      </c>
    </row>
    <row r="146" spans="2:65" s="1" customFormat="1" ht="25.5" customHeight="1">
      <c r="B146" s="150"/>
      <c r="C146" s="151" t="s">
        <v>324</v>
      </c>
      <c r="D146" s="151" t="s">
        <v>152</v>
      </c>
      <c r="E146" s="152" t="s">
        <v>1737</v>
      </c>
      <c r="F146" s="153" t="s">
        <v>1738</v>
      </c>
      <c r="G146" s="154" t="s">
        <v>296</v>
      </c>
      <c r="H146" s="155">
        <v>50</v>
      </c>
      <c r="I146" s="156">
        <v>115</v>
      </c>
      <c r="J146" s="156">
        <f>ROUND(I146*H146,2)</f>
        <v>5750</v>
      </c>
      <c r="K146" s="153" t="s">
        <v>5</v>
      </c>
      <c r="L146" s="36"/>
      <c r="M146" s="157" t="s">
        <v>5</v>
      </c>
      <c r="N146" s="158" t="s">
        <v>46</v>
      </c>
      <c r="O146" s="159">
        <v>0</v>
      </c>
      <c r="P146" s="159">
        <f>O146*H146</f>
        <v>0</v>
      </c>
      <c r="Q146" s="159">
        <v>0</v>
      </c>
      <c r="R146" s="159">
        <f>Q146*H146</f>
        <v>0</v>
      </c>
      <c r="S146" s="159">
        <v>0</v>
      </c>
      <c r="T146" s="160">
        <f>S146*H146</f>
        <v>0</v>
      </c>
      <c r="AR146" s="22" t="s">
        <v>356</v>
      </c>
      <c r="AT146" s="22" t="s">
        <v>152</v>
      </c>
      <c r="AU146" s="22" t="s">
        <v>84</v>
      </c>
      <c r="AY146" s="22" t="s">
        <v>148</v>
      </c>
      <c r="BE146" s="161">
        <f>IF(N146="základní",J146,0)</f>
        <v>5750</v>
      </c>
      <c r="BF146" s="161">
        <f>IF(N146="snížená",J146,0)</f>
        <v>0</v>
      </c>
      <c r="BG146" s="161">
        <f>IF(N146="zákl. přenesená",J146,0)</f>
        <v>0</v>
      </c>
      <c r="BH146" s="161">
        <f>IF(N146="sníž. přenesená",J146,0)</f>
        <v>0</v>
      </c>
      <c r="BI146" s="161">
        <f>IF(N146="nulová",J146,0)</f>
        <v>0</v>
      </c>
      <c r="BJ146" s="22" t="s">
        <v>22</v>
      </c>
      <c r="BK146" s="161">
        <f>ROUND(I146*H146,2)</f>
        <v>5750</v>
      </c>
      <c r="BL146" s="22" t="s">
        <v>356</v>
      </c>
      <c r="BM146" s="22" t="s">
        <v>1739</v>
      </c>
    </row>
    <row r="147" spans="2:65" s="1" customFormat="1" ht="40.5">
      <c r="B147" s="36"/>
      <c r="D147" s="162" t="s">
        <v>159</v>
      </c>
      <c r="F147" s="163" t="s">
        <v>1740</v>
      </c>
      <c r="L147" s="36"/>
      <c r="M147" s="164"/>
      <c r="N147" s="37"/>
      <c r="O147" s="37"/>
      <c r="P147" s="37"/>
      <c r="Q147" s="37"/>
      <c r="R147" s="37"/>
      <c r="S147" s="37"/>
      <c r="T147" s="65"/>
      <c r="AT147" s="22" t="s">
        <v>159</v>
      </c>
      <c r="AU147" s="22" t="s">
        <v>84</v>
      </c>
    </row>
    <row r="148" spans="2:65" s="1" customFormat="1" ht="27">
      <c r="B148" s="36"/>
      <c r="D148" s="162" t="s">
        <v>161</v>
      </c>
      <c r="F148" s="165" t="s">
        <v>1741</v>
      </c>
      <c r="L148" s="36"/>
      <c r="M148" s="164"/>
      <c r="N148" s="37"/>
      <c r="O148" s="37"/>
      <c r="P148" s="37"/>
      <c r="Q148" s="37"/>
      <c r="R148" s="37"/>
      <c r="S148" s="37"/>
      <c r="T148" s="65"/>
      <c r="AT148" s="22" t="s">
        <v>161</v>
      </c>
      <c r="AU148" s="22" t="s">
        <v>84</v>
      </c>
    </row>
    <row r="149" spans="2:65" s="1" customFormat="1" ht="16.5" customHeight="1">
      <c r="B149" s="150"/>
      <c r="C149" s="186" t="s">
        <v>335</v>
      </c>
      <c r="D149" s="186" t="s">
        <v>679</v>
      </c>
      <c r="E149" s="187" t="s">
        <v>1742</v>
      </c>
      <c r="F149" s="188" t="s">
        <v>1743</v>
      </c>
      <c r="G149" s="189" t="s">
        <v>296</v>
      </c>
      <c r="H149" s="190">
        <v>400</v>
      </c>
      <c r="I149" s="191">
        <v>41.3</v>
      </c>
      <c r="J149" s="191">
        <f>ROUND(I149*H149,2)</f>
        <v>16520</v>
      </c>
      <c r="K149" s="188" t="s">
        <v>5</v>
      </c>
      <c r="L149" s="192"/>
      <c r="M149" s="193" t="s">
        <v>5</v>
      </c>
      <c r="N149" s="194" t="s">
        <v>46</v>
      </c>
      <c r="O149" s="159">
        <v>0</v>
      </c>
      <c r="P149" s="159">
        <f>O149*H149</f>
        <v>0</v>
      </c>
      <c r="Q149" s="159">
        <v>1.7000000000000001E-4</v>
      </c>
      <c r="R149" s="159">
        <f>Q149*H149</f>
        <v>6.8000000000000005E-2</v>
      </c>
      <c r="S149" s="159">
        <v>0</v>
      </c>
      <c r="T149" s="160">
        <f>S149*H149</f>
        <v>0</v>
      </c>
      <c r="AR149" s="22" t="s">
        <v>488</v>
      </c>
      <c r="AT149" s="22" t="s">
        <v>679</v>
      </c>
      <c r="AU149" s="22" t="s">
        <v>84</v>
      </c>
      <c r="AY149" s="22" t="s">
        <v>148</v>
      </c>
      <c r="BE149" s="161">
        <f>IF(N149="základní",J149,0)</f>
        <v>16520</v>
      </c>
      <c r="BF149" s="161">
        <f>IF(N149="snížená",J149,0)</f>
        <v>0</v>
      </c>
      <c r="BG149" s="161">
        <f>IF(N149="zákl. přenesená",J149,0)</f>
        <v>0</v>
      </c>
      <c r="BH149" s="161">
        <f>IF(N149="sníž. přenesená",J149,0)</f>
        <v>0</v>
      </c>
      <c r="BI149" s="161">
        <f>IF(N149="nulová",J149,0)</f>
        <v>0</v>
      </c>
      <c r="BJ149" s="22" t="s">
        <v>22</v>
      </c>
      <c r="BK149" s="161">
        <f>ROUND(I149*H149,2)</f>
        <v>16520</v>
      </c>
      <c r="BL149" s="22" t="s">
        <v>356</v>
      </c>
      <c r="BM149" s="22" t="s">
        <v>1744</v>
      </c>
    </row>
    <row r="150" spans="2:65" s="1" customFormat="1" ht="40.5">
      <c r="B150" s="36"/>
      <c r="D150" s="162" t="s">
        <v>159</v>
      </c>
      <c r="F150" s="163" t="s">
        <v>1745</v>
      </c>
      <c r="L150" s="36"/>
      <c r="M150" s="164"/>
      <c r="N150" s="37"/>
      <c r="O150" s="37"/>
      <c r="P150" s="37"/>
      <c r="Q150" s="37"/>
      <c r="R150" s="37"/>
      <c r="S150" s="37"/>
      <c r="T150" s="65"/>
      <c r="AT150" s="22" t="s">
        <v>159</v>
      </c>
      <c r="AU150" s="22" t="s">
        <v>84</v>
      </c>
    </row>
    <row r="151" spans="2:65" s="1" customFormat="1" ht="16.5" customHeight="1">
      <c r="B151" s="150"/>
      <c r="C151" s="186" t="s">
        <v>11</v>
      </c>
      <c r="D151" s="186" t="s">
        <v>679</v>
      </c>
      <c r="E151" s="187" t="s">
        <v>1746</v>
      </c>
      <c r="F151" s="188" t="s">
        <v>1747</v>
      </c>
      <c r="G151" s="189" t="s">
        <v>296</v>
      </c>
      <c r="H151" s="190">
        <v>100</v>
      </c>
      <c r="I151" s="191">
        <v>310</v>
      </c>
      <c r="J151" s="191">
        <f>ROUND(I151*H151,2)</f>
        <v>31000</v>
      </c>
      <c r="K151" s="188" t="s">
        <v>5</v>
      </c>
      <c r="L151" s="192"/>
      <c r="M151" s="193" t="s">
        <v>5</v>
      </c>
      <c r="N151" s="194" t="s">
        <v>46</v>
      </c>
      <c r="O151" s="159">
        <v>0</v>
      </c>
      <c r="P151" s="159">
        <f>O151*H151</f>
        <v>0</v>
      </c>
      <c r="Q151" s="159">
        <v>1.7000000000000001E-4</v>
      </c>
      <c r="R151" s="159">
        <f>Q151*H151</f>
        <v>1.7000000000000001E-2</v>
      </c>
      <c r="S151" s="159">
        <v>0</v>
      </c>
      <c r="T151" s="160">
        <f>S151*H151</f>
        <v>0</v>
      </c>
      <c r="AR151" s="22" t="s">
        <v>488</v>
      </c>
      <c r="AT151" s="22" t="s">
        <v>679</v>
      </c>
      <c r="AU151" s="22" t="s">
        <v>84</v>
      </c>
      <c r="AY151" s="22" t="s">
        <v>148</v>
      </c>
      <c r="BE151" s="161">
        <f>IF(N151="základní",J151,0)</f>
        <v>31000</v>
      </c>
      <c r="BF151" s="161">
        <f>IF(N151="snížená",J151,0)</f>
        <v>0</v>
      </c>
      <c r="BG151" s="161">
        <f>IF(N151="zákl. přenesená",J151,0)</f>
        <v>0</v>
      </c>
      <c r="BH151" s="161">
        <f>IF(N151="sníž. přenesená",J151,0)</f>
        <v>0</v>
      </c>
      <c r="BI151" s="161">
        <f>IF(N151="nulová",J151,0)</f>
        <v>0</v>
      </c>
      <c r="BJ151" s="22" t="s">
        <v>22</v>
      </c>
      <c r="BK151" s="161">
        <f>ROUND(I151*H151,2)</f>
        <v>31000</v>
      </c>
      <c r="BL151" s="22" t="s">
        <v>356</v>
      </c>
      <c r="BM151" s="22" t="s">
        <v>1748</v>
      </c>
    </row>
    <row r="152" spans="2:65" s="1" customFormat="1" ht="40.5">
      <c r="B152" s="36"/>
      <c r="D152" s="162" t="s">
        <v>159</v>
      </c>
      <c r="F152" s="163" t="s">
        <v>1745</v>
      </c>
      <c r="L152" s="36"/>
      <c r="M152" s="164"/>
      <c r="N152" s="37"/>
      <c r="O152" s="37"/>
      <c r="P152" s="37"/>
      <c r="Q152" s="37"/>
      <c r="R152" s="37"/>
      <c r="S152" s="37"/>
      <c r="T152" s="65"/>
      <c r="AT152" s="22" t="s">
        <v>159</v>
      </c>
      <c r="AU152" s="22" t="s">
        <v>84</v>
      </c>
    </row>
    <row r="153" spans="2:65" s="1" customFormat="1" ht="16.5" customHeight="1">
      <c r="B153" s="150"/>
      <c r="C153" s="151" t="s">
        <v>356</v>
      </c>
      <c r="D153" s="151" t="s">
        <v>152</v>
      </c>
      <c r="E153" s="152" t="s">
        <v>1749</v>
      </c>
      <c r="F153" s="153" t="s">
        <v>1750</v>
      </c>
      <c r="G153" s="154" t="s">
        <v>238</v>
      </c>
      <c r="H153" s="155">
        <v>2</v>
      </c>
      <c r="I153" s="156">
        <v>179</v>
      </c>
      <c r="J153" s="156">
        <f>ROUND(I153*H153,2)</f>
        <v>358</v>
      </c>
      <c r="K153" s="153" t="s">
        <v>5</v>
      </c>
      <c r="L153" s="36"/>
      <c r="M153" s="157" t="s">
        <v>5</v>
      </c>
      <c r="N153" s="158" t="s">
        <v>46</v>
      </c>
      <c r="O153" s="159">
        <v>0</v>
      </c>
      <c r="P153" s="159">
        <f>O153*H153</f>
        <v>0</v>
      </c>
      <c r="Q153" s="159">
        <v>0</v>
      </c>
      <c r="R153" s="159">
        <f>Q153*H153</f>
        <v>0</v>
      </c>
      <c r="S153" s="159">
        <v>0</v>
      </c>
      <c r="T153" s="160">
        <f>S153*H153</f>
        <v>0</v>
      </c>
      <c r="AR153" s="22" t="s">
        <v>356</v>
      </c>
      <c r="AT153" s="22" t="s">
        <v>152</v>
      </c>
      <c r="AU153" s="22" t="s">
        <v>84</v>
      </c>
      <c r="AY153" s="22" t="s">
        <v>148</v>
      </c>
      <c r="BE153" s="161">
        <f>IF(N153="základní",J153,0)</f>
        <v>358</v>
      </c>
      <c r="BF153" s="161">
        <f>IF(N153="snížená",J153,0)</f>
        <v>0</v>
      </c>
      <c r="BG153" s="161">
        <f>IF(N153="zákl. přenesená",J153,0)</f>
        <v>0</v>
      </c>
      <c r="BH153" s="161">
        <f>IF(N153="sníž. přenesená",J153,0)</f>
        <v>0</v>
      </c>
      <c r="BI153" s="161">
        <f>IF(N153="nulová",J153,0)</f>
        <v>0</v>
      </c>
      <c r="BJ153" s="22" t="s">
        <v>22</v>
      </c>
      <c r="BK153" s="161">
        <f>ROUND(I153*H153,2)</f>
        <v>358</v>
      </c>
      <c r="BL153" s="22" t="s">
        <v>356</v>
      </c>
      <c r="BM153" s="22" t="s">
        <v>1751</v>
      </c>
    </row>
    <row r="154" spans="2:65" s="1" customFormat="1" ht="27">
      <c r="B154" s="36"/>
      <c r="D154" s="162" t="s">
        <v>159</v>
      </c>
      <c r="F154" s="163" t="s">
        <v>1752</v>
      </c>
      <c r="L154" s="36"/>
      <c r="M154" s="164"/>
      <c r="N154" s="37"/>
      <c r="O154" s="37"/>
      <c r="P154" s="37"/>
      <c r="Q154" s="37"/>
      <c r="R154" s="37"/>
      <c r="S154" s="37"/>
      <c r="T154" s="65"/>
      <c r="AT154" s="22" t="s">
        <v>159</v>
      </c>
      <c r="AU154" s="22" t="s">
        <v>84</v>
      </c>
    </row>
    <row r="155" spans="2:65" s="1" customFormat="1" ht="16.5" customHeight="1">
      <c r="B155" s="150"/>
      <c r="C155" s="151" t="s">
        <v>371</v>
      </c>
      <c r="D155" s="151" t="s">
        <v>152</v>
      </c>
      <c r="E155" s="152" t="s">
        <v>1753</v>
      </c>
      <c r="F155" s="153" t="s">
        <v>1754</v>
      </c>
      <c r="G155" s="154" t="s">
        <v>238</v>
      </c>
      <c r="H155" s="155">
        <v>2</v>
      </c>
      <c r="I155" s="156">
        <v>66</v>
      </c>
      <c r="J155" s="156">
        <f>ROUND(I155*H155,2)</f>
        <v>132</v>
      </c>
      <c r="K155" s="153" t="s">
        <v>5</v>
      </c>
      <c r="L155" s="36"/>
      <c r="M155" s="157" t="s">
        <v>5</v>
      </c>
      <c r="N155" s="158" t="s">
        <v>46</v>
      </c>
      <c r="O155" s="159">
        <v>0</v>
      </c>
      <c r="P155" s="159">
        <f>O155*H155</f>
        <v>0</v>
      </c>
      <c r="Q155" s="159">
        <v>0</v>
      </c>
      <c r="R155" s="159">
        <f>Q155*H155</f>
        <v>0</v>
      </c>
      <c r="S155" s="159">
        <v>0</v>
      </c>
      <c r="T155" s="160">
        <f>S155*H155</f>
        <v>0</v>
      </c>
      <c r="AR155" s="22" t="s">
        <v>356</v>
      </c>
      <c r="AT155" s="22" t="s">
        <v>152</v>
      </c>
      <c r="AU155" s="22" t="s">
        <v>84</v>
      </c>
      <c r="AY155" s="22" t="s">
        <v>148</v>
      </c>
      <c r="BE155" s="161">
        <f>IF(N155="základní",J155,0)</f>
        <v>132</v>
      </c>
      <c r="BF155" s="161">
        <f>IF(N155="snížená",J155,0)</f>
        <v>0</v>
      </c>
      <c r="BG155" s="161">
        <f>IF(N155="zákl. přenesená",J155,0)</f>
        <v>0</v>
      </c>
      <c r="BH155" s="161">
        <f>IF(N155="sníž. přenesená",J155,0)</f>
        <v>0</v>
      </c>
      <c r="BI155" s="161">
        <f>IF(N155="nulová",J155,0)</f>
        <v>0</v>
      </c>
      <c r="BJ155" s="22" t="s">
        <v>22</v>
      </c>
      <c r="BK155" s="161">
        <f>ROUND(I155*H155,2)</f>
        <v>132</v>
      </c>
      <c r="BL155" s="22" t="s">
        <v>356</v>
      </c>
      <c r="BM155" s="22" t="s">
        <v>1755</v>
      </c>
    </row>
    <row r="156" spans="2:65" s="1" customFormat="1" ht="40.5">
      <c r="B156" s="36"/>
      <c r="D156" s="162" t="s">
        <v>159</v>
      </c>
      <c r="F156" s="163" t="s">
        <v>1756</v>
      </c>
      <c r="L156" s="36"/>
      <c r="M156" s="164"/>
      <c r="N156" s="37"/>
      <c r="O156" s="37"/>
      <c r="P156" s="37"/>
      <c r="Q156" s="37"/>
      <c r="R156" s="37"/>
      <c r="S156" s="37"/>
      <c r="T156" s="65"/>
      <c r="AT156" s="22" t="s">
        <v>159</v>
      </c>
      <c r="AU156" s="22" t="s">
        <v>84</v>
      </c>
    </row>
    <row r="157" spans="2:65" s="1" customFormat="1" ht="25.5" customHeight="1">
      <c r="B157" s="150"/>
      <c r="C157" s="151" t="s">
        <v>379</v>
      </c>
      <c r="D157" s="151" t="s">
        <v>152</v>
      </c>
      <c r="E157" s="152" t="s">
        <v>1757</v>
      </c>
      <c r="F157" s="153" t="s">
        <v>1758</v>
      </c>
      <c r="G157" s="154" t="s">
        <v>238</v>
      </c>
      <c r="H157" s="155">
        <v>20</v>
      </c>
      <c r="I157" s="156">
        <v>164</v>
      </c>
      <c r="J157" s="156">
        <f>ROUND(I157*H157,2)</f>
        <v>3280</v>
      </c>
      <c r="K157" s="153" t="s">
        <v>5</v>
      </c>
      <c r="L157" s="36"/>
      <c r="M157" s="157" t="s">
        <v>5</v>
      </c>
      <c r="N157" s="158" t="s">
        <v>46</v>
      </c>
      <c r="O157" s="159">
        <v>0</v>
      </c>
      <c r="P157" s="159">
        <f>O157*H157</f>
        <v>0</v>
      </c>
      <c r="Q157" s="159">
        <v>0</v>
      </c>
      <c r="R157" s="159">
        <f>Q157*H157</f>
        <v>0</v>
      </c>
      <c r="S157" s="159">
        <v>0</v>
      </c>
      <c r="T157" s="160">
        <f>S157*H157</f>
        <v>0</v>
      </c>
      <c r="AR157" s="22" t="s">
        <v>356</v>
      </c>
      <c r="AT157" s="22" t="s">
        <v>152</v>
      </c>
      <c r="AU157" s="22" t="s">
        <v>84</v>
      </c>
      <c r="AY157" s="22" t="s">
        <v>148</v>
      </c>
      <c r="BE157" s="161">
        <f>IF(N157="základní",J157,0)</f>
        <v>3280</v>
      </c>
      <c r="BF157" s="161">
        <f>IF(N157="snížená",J157,0)</f>
        <v>0</v>
      </c>
      <c r="BG157" s="161">
        <f>IF(N157="zákl. přenesená",J157,0)</f>
        <v>0</v>
      </c>
      <c r="BH157" s="161">
        <f>IF(N157="sníž. přenesená",J157,0)</f>
        <v>0</v>
      </c>
      <c r="BI157" s="161">
        <f>IF(N157="nulová",J157,0)</f>
        <v>0</v>
      </c>
      <c r="BJ157" s="22" t="s">
        <v>22</v>
      </c>
      <c r="BK157" s="161">
        <f>ROUND(I157*H157,2)</f>
        <v>3280</v>
      </c>
      <c r="BL157" s="22" t="s">
        <v>356</v>
      </c>
      <c r="BM157" s="22" t="s">
        <v>1759</v>
      </c>
    </row>
    <row r="158" spans="2:65" s="1" customFormat="1" ht="54">
      <c r="B158" s="36"/>
      <c r="D158" s="162" t="s">
        <v>159</v>
      </c>
      <c r="F158" s="163" t="s">
        <v>1760</v>
      </c>
      <c r="L158" s="36"/>
      <c r="M158" s="164"/>
      <c r="N158" s="37"/>
      <c r="O158" s="37"/>
      <c r="P158" s="37"/>
      <c r="Q158" s="37"/>
      <c r="R158" s="37"/>
      <c r="S158" s="37"/>
      <c r="T158" s="65"/>
      <c r="AT158" s="22" t="s">
        <v>159</v>
      </c>
      <c r="AU158" s="22" t="s">
        <v>84</v>
      </c>
    </row>
    <row r="159" spans="2:65" s="1" customFormat="1" ht="25.5" customHeight="1">
      <c r="B159" s="150"/>
      <c r="C159" s="151" t="s">
        <v>387</v>
      </c>
      <c r="D159" s="151" t="s">
        <v>152</v>
      </c>
      <c r="E159" s="152" t="s">
        <v>1761</v>
      </c>
      <c r="F159" s="153" t="s">
        <v>1762</v>
      </c>
      <c r="G159" s="154" t="s">
        <v>238</v>
      </c>
      <c r="H159" s="155">
        <v>4</v>
      </c>
      <c r="I159" s="156">
        <v>292</v>
      </c>
      <c r="J159" s="156">
        <f>ROUND(I159*H159,2)</f>
        <v>1168</v>
      </c>
      <c r="K159" s="153" t="s">
        <v>5</v>
      </c>
      <c r="L159" s="36"/>
      <c r="M159" s="157" t="s">
        <v>5</v>
      </c>
      <c r="N159" s="158" t="s">
        <v>46</v>
      </c>
      <c r="O159" s="159">
        <v>0</v>
      </c>
      <c r="P159" s="159">
        <f>O159*H159</f>
        <v>0</v>
      </c>
      <c r="Q159" s="159">
        <v>0</v>
      </c>
      <c r="R159" s="159">
        <f>Q159*H159</f>
        <v>0</v>
      </c>
      <c r="S159" s="159">
        <v>0</v>
      </c>
      <c r="T159" s="160">
        <f>S159*H159</f>
        <v>0</v>
      </c>
      <c r="AR159" s="22" t="s">
        <v>163</v>
      </c>
      <c r="AT159" s="22" t="s">
        <v>152</v>
      </c>
      <c r="AU159" s="22" t="s">
        <v>84</v>
      </c>
      <c r="AY159" s="22" t="s">
        <v>148</v>
      </c>
      <c r="BE159" s="161">
        <f>IF(N159="základní",J159,0)</f>
        <v>1168</v>
      </c>
      <c r="BF159" s="161">
        <f>IF(N159="snížená",J159,0)</f>
        <v>0</v>
      </c>
      <c r="BG159" s="161">
        <f>IF(N159="zákl. přenesená",J159,0)</f>
        <v>0</v>
      </c>
      <c r="BH159" s="161">
        <f>IF(N159="sníž. přenesená",J159,0)</f>
        <v>0</v>
      </c>
      <c r="BI159" s="161">
        <f>IF(N159="nulová",J159,0)</f>
        <v>0</v>
      </c>
      <c r="BJ159" s="22" t="s">
        <v>22</v>
      </c>
      <c r="BK159" s="161">
        <f>ROUND(I159*H159,2)</f>
        <v>1168</v>
      </c>
      <c r="BL159" s="22" t="s">
        <v>163</v>
      </c>
      <c r="BM159" s="22" t="s">
        <v>1763</v>
      </c>
    </row>
    <row r="160" spans="2:65" s="1" customFormat="1" ht="54">
      <c r="B160" s="36"/>
      <c r="D160" s="162" t="s">
        <v>159</v>
      </c>
      <c r="F160" s="163" t="s">
        <v>1760</v>
      </c>
      <c r="L160" s="36"/>
      <c r="M160" s="164"/>
      <c r="N160" s="37"/>
      <c r="O160" s="37"/>
      <c r="P160" s="37"/>
      <c r="Q160" s="37"/>
      <c r="R160" s="37"/>
      <c r="S160" s="37"/>
      <c r="T160" s="65"/>
      <c r="AT160" s="22" t="s">
        <v>159</v>
      </c>
      <c r="AU160" s="22" t="s">
        <v>84</v>
      </c>
    </row>
    <row r="161" spans="2:65" s="1" customFormat="1" ht="16.5" customHeight="1">
      <c r="B161" s="150"/>
      <c r="C161" s="151" t="s">
        <v>394</v>
      </c>
      <c r="D161" s="151" t="s">
        <v>152</v>
      </c>
      <c r="E161" s="152" t="s">
        <v>1641</v>
      </c>
      <c r="F161" s="153" t="s">
        <v>1642</v>
      </c>
      <c r="G161" s="154" t="s">
        <v>296</v>
      </c>
      <c r="H161" s="155">
        <v>500</v>
      </c>
      <c r="I161" s="156">
        <v>55.8</v>
      </c>
      <c r="J161" s="156">
        <f>ROUND(I161*H161,2)</f>
        <v>27900</v>
      </c>
      <c r="K161" s="153" t="s">
        <v>5</v>
      </c>
      <c r="L161" s="36"/>
      <c r="M161" s="157" t="s">
        <v>5</v>
      </c>
      <c r="N161" s="158" t="s">
        <v>46</v>
      </c>
      <c r="O161" s="159">
        <v>0</v>
      </c>
      <c r="P161" s="159">
        <f>O161*H161</f>
        <v>0</v>
      </c>
      <c r="Q161" s="159">
        <v>0</v>
      </c>
      <c r="R161" s="159">
        <f>Q161*H161</f>
        <v>0</v>
      </c>
      <c r="S161" s="159">
        <v>0</v>
      </c>
      <c r="T161" s="160">
        <f>S161*H161</f>
        <v>0</v>
      </c>
      <c r="AR161" s="22" t="s">
        <v>163</v>
      </c>
      <c r="AT161" s="22" t="s">
        <v>152</v>
      </c>
      <c r="AU161" s="22" t="s">
        <v>84</v>
      </c>
      <c r="AY161" s="22" t="s">
        <v>148</v>
      </c>
      <c r="BE161" s="161">
        <f>IF(N161="základní",J161,0)</f>
        <v>27900</v>
      </c>
      <c r="BF161" s="161">
        <f>IF(N161="snížená",J161,0)</f>
        <v>0</v>
      </c>
      <c r="BG161" s="161">
        <f>IF(N161="zákl. přenesená",J161,0)</f>
        <v>0</v>
      </c>
      <c r="BH161" s="161">
        <f>IF(N161="sníž. přenesená",J161,0)</f>
        <v>0</v>
      </c>
      <c r="BI161" s="161">
        <f>IF(N161="nulová",J161,0)</f>
        <v>0</v>
      </c>
      <c r="BJ161" s="22" t="s">
        <v>22</v>
      </c>
      <c r="BK161" s="161">
        <f>ROUND(I161*H161,2)</f>
        <v>27900</v>
      </c>
      <c r="BL161" s="22" t="s">
        <v>163</v>
      </c>
      <c r="BM161" s="22" t="s">
        <v>1764</v>
      </c>
    </row>
    <row r="162" spans="2:65" s="1" customFormat="1" ht="27">
      <c r="B162" s="36"/>
      <c r="D162" s="162" t="s">
        <v>159</v>
      </c>
      <c r="F162" s="163" t="s">
        <v>1644</v>
      </c>
      <c r="L162" s="36"/>
      <c r="M162" s="164"/>
      <c r="N162" s="37"/>
      <c r="O162" s="37"/>
      <c r="P162" s="37"/>
      <c r="Q162" s="37"/>
      <c r="R162" s="37"/>
      <c r="S162" s="37"/>
      <c r="T162" s="65"/>
      <c r="AT162" s="22" t="s">
        <v>159</v>
      </c>
      <c r="AU162" s="22" t="s">
        <v>84</v>
      </c>
    </row>
    <row r="163" spans="2:65" s="1" customFormat="1" ht="16.5" customHeight="1">
      <c r="B163" s="150"/>
      <c r="C163" s="151" t="s">
        <v>10</v>
      </c>
      <c r="D163" s="151" t="s">
        <v>152</v>
      </c>
      <c r="E163" s="152" t="s">
        <v>1645</v>
      </c>
      <c r="F163" s="153" t="s">
        <v>1646</v>
      </c>
      <c r="G163" s="154" t="s">
        <v>296</v>
      </c>
      <c r="H163" s="155">
        <v>10</v>
      </c>
      <c r="I163" s="156">
        <v>84.6</v>
      </c>
      <c r="J163" s="156">
        <f>ROUND(I163*H163,2)</f>
        <v>846</v>
      </c>
      <c r="K163" s="153" t="s">
        <v>5</v>
      </c>
      <c r="L163" s="36"/>
      <c r="M163" s="157" t="s">
        <v>5</v>
      </c>
      <c r="N163" s="158" t="s">
        <v>46</v>
      </c>
      <c r="O163" s="159">
        <v>0</v>
      </c>
      <c r="P163" s="159">
        <f>O163*H163</f>
        <v>0</v>
      </c>
      <c r="Q163" s="159">
        <v>0</v>
      </c>
      <c r="R163" s="159">
        <f>Q163*H163</f>
        <v>0</v>
      </c>
      <c r="S163" s="159">
        <v>0</v>
      </c>
      <c r="T163" s="160">
        <f>S163*H163</f>
        <v>0</v>
      </c>
      <c r="AR163" s="22" t="s">
        <v>163</v>
      </c>
      <c r="AT163" s="22" t="s">
        <v>152</v>
      </c>
      <c r="AU163" s="22" t="s">
        <v>84</v>
      </c>
      <c r="AY163" s="22" t="s">
        <v>148</v>
      </c>
      <c r="BE163" s="161">
        <f>IF(N163="základní",J163,0)</f>
        <v>846</v>
      </c>
      <c r="BF163" s="161">
        <f>IF(N163="snížená",J163,0)</f>
        <v>0</v>
      </c>
      <c r="BG163" s="161">
        <f>IF(N163="zákl. přenesená",J163,0)</f>
        <v>0</v>
      </c>
      <c r="BH163" s="161">
        <f>IF(N163="sníž. přenesená",J163,0)</f>
        <v>0</v>
      </c>
      <c r="BI163" s="161">
        <f>IF(N163="nulová",J163,0)</f>
        <v>0</v>
      </c>
      <c r="BJ163" s="22" t="s">
        <v>22</v>
      </c>
      <c r="BK163" s="161">
        <f>ROUND(I163*H163,2)</f>
        <v>846</v>
      </c>
      <c r="BL163" s="22" t="s">
        <v>163</v>
      </c>
      <c r="BM163" s="22" t="s">
        <v>1765</v>
      </c>
    </row>
    <row r="164" spans="2:65" s="1" customFormat="1" ht="40.5">
      <c r="B164" s="36"/>
      <c r="D164" s="162" t="s">
        <v>159</v>
      </c>
      <c r="F164" s="163" t="s">
        <v>1648</v>
      </c>
      <c r="L164" s="36"/>
      <c r="M164" s="164"/>
      <c r="N164" s="37"/>
      <c r="O164" s="37"/>
      <c r="P164" s="37"/>
      <c r="Q164" s="37"/>
      <c r="R164" s="37"/>
      <c r="S164" s="37"/>
      <c r="T164" s="65"/>
      <c r="AT164" s="22" t="s">
        <v>159</v>
      </c>
      <c r="AU164" s="22" t="s">
        <v>84</v>
      </c>
    </row>
    <row r="165" spans="2:65" s="1" customFormat="1" ht="16.5" customHeight="1">
      <c r="B165" s="150"/>
      <c r="C165" s="151" t="s">
        <v>409</v>
      </c>
      <c r="D165" s="151" t="s">
        <v>152</v>
      </c>
      <c r="E165" s="152" t="s">
        <v>1766</v>
      </c>
      <c r="F165" s="153" t="s">
        <v>1767</v>
      </c>
      <c r="G165" s="154" t="s">
        <v>296</v>
      </c>
      <c r="H165" s="155">
        <v>4</v>
      </c>
      <c r="I165" s="156">
        <v>96.3</v>
      </c>
      <c r="J165" s="156">
        <f>ROUND(I165*H165,2)</f>
        <v>385.2</v>
      </c>
      <c r="K165" s="153" t="s">
        <v>191</v>
      </c>
      <c r="L165" s="36"/>
      <c r="M165" s="157" t="s">
        <v>5</v>
      </c>
      <c r="N165" s="158" t="s">
        <v>46</v>
      </c>
      <c r="O165" s="159">
        <v>0.30599999999999999</v>
      </c>
      <c r="P165" s="159">
        <f>O165*H165</f>
        <v>1.224</v>
      </c>
      <c r="Q165" s="159">
        <v>0</v>
      </c>
      <c r="R165" s="159">
        <f>Q165*H165</f>
        <v>0</v>
      </c>
      <c r="S165" s="159">
        <v>0</v>
      </c>
      <c r="T165" s="160">
        <f>S165*H165</f>
        <v>0</v>
      </c>
      <c r="AR165" s="22" t="s">
        <v>356</v>
      </c>
      <c r="AT165" s="22" t="s">
        <v>152</v>
      </c>
      <c r="AU165" s="22" t="s">
        <v>84</v>
      </c>
      <c r="AY165" s="22" t="s">
        <v>148</v>
      </c>
      <c r="BE165" s="161">
        <f>IF(N165="základní",J165,0)</f>
        <v>385.2</v>
      </c>
      <c r="BF165" s="161">
        <f>IF(N165="snížená",J165,0)</f>
        <v>0</v>
      </c>
      <c r="BG165" s="161">
        <f>IF(N165="zákl. přenesená",J165,0)</f>
        <v>0</v>
      </c>
      <c r="BH165" s="161">
        <f>IF(N165="sníž. přenesená",J165,0)</f>
        <v>0</v>
      </c>
      <c r="BI165" s="161">
        <f>IF(N165="nulová",J165,0)</f>
        <v>0</v>
      </c>
      <c r="BJ165" s="22" t="s">
        <v>22</v>
      </c>
      <c r="BK165" s="161">
        <f>ROUND(I165*H165,2)</f>
        <v>385.2</v>
      </c>
      <c r="BL165" s="22" t="s">
        <v>356</v>
      </c>
      <c r="BM165" s="22" t="s">
        <v>1768</v>
      </c>
    </row>
    <row r="166" spans="2:65" s="1" customFormat="1" ht="27">
      <c r="B166" s="36"/>
      <c r="D166" s="162" t="s">
        <v>159</v>
      </c>
      <c r="F166" s="163" t="s">
        <v>1769</v>
      </c>
      <c r="L166" s="36"/>
      <c r="M166" s="164"/>
      <c r="N166" s="37"/>
      <c r="O166" s="37"/>
      <c r="P166" s="37"/>
      <c r="Q166" s="37"/>
      <c r="R166" s="37"/>
      <c r="S166" s="37"/>
      <c r="T166" s="65"/>
      <c r="AT166" s="22" t="s">
        <v>159</v>
      </c>
      <c r="AU166" s="22" t="s">
        <v>84</v>
      </c>
    </row>
    <row r="167" spans="2:65" s="1" customFormat="1" ht="27">
      <c r="B167" s="36"/>
      <c r="D167" s="162" t="s">
        <v>161</v>
      </c>
      <c r="F167" s="165" t="s">
        <v>1770</v>
      </c>
      <c r="L167" s="36"/>
      <c r="M167" s="164"/>
      <c r="N167" s="37"/>
      <c r="O167" s="37"/>
      <c r="P167" s="37"/>
      <c r="Q167" s="37"/>
      <c r="R167" s="37"/>
      <c r="S167" s="37"/>
      <c r="T167" s="65"/>
      <c r="AT167" s="22" t="s">
        <v>161</v>
      </c>
      <c r="AU167" s="22" t="s">
        <v>84</v>
      </c>
    </row>
    <row r="168" spans="2:65" s="1" customFormat="1" ht="25.5" customHeight="1">
      <c r="B168" s="150"/>
      <c r="C168" s="151" t="s">
        <v>416</v>
      </c>
      <c r="D168" s="151" t="s">
        <v>152</v>
      </c>
      <c r="E168" s="152" t="s">
        <v>1771</v>
      </c>
      <c r="F168" s="153" t="s">
        <v>1772</v>
      </c>
      <c r="G168" s="154" t="s">
        <v>296</v>
      </c>
      <c r="H168" s="155">
        <v>15</v>
      </c>
      <c r="I168" s="156">
        <v>44</v>
      </c>
      <c r="J168" s="156">
        <f>ROUND(I168*H168,2)</f>
        <v>660</v>
      </c>
      <c r="K168" s="153" t="s">
        <v>191</v>
      </c>
      <c r="L168" s="36"/>
      <c r="M168" s="157" t="s">
        <v>5</v>
      </c>
      <c r="N168" s="158" t="s">
        <v>46</v>
      </c>
      <c r="O168" s="159">
        <v>0.14000000000000001</v>
      </c>
      <c r="P168" s="159">
        <f>O168*H168</f>
        <v>2.1</v>
      </c>
      <c r="Q168" s="159">
        <v>0</v>
      </c>
      <c r="R168" s="159">
        <f>Q168*H168</f>
        <v>0</v>
      </c>
      <c r="S168" s="159">
        <v>0</v>
      </c>
      <c r="T168" s="160">
        <f>S168*H168</f>
        <v>0</v>
      </c>
      <c r="AR168" s="22" t="s">
        <v>356</v>
      </c>
      <c r="AT168" s="22" t="s">
        <v>152</v>
      </c>
      <c r="AU168" s="22" t="s">
        <v>84</v>
      </c>
      <c r="AY168" s="22" t="s">
        <v>148</v>
      </c>
      <c r="BE168" s="161">
        <f>IF(N168="základní",J168,0)</f>
        <v>660</v>
      </c>
      <c r="BF168" s="161">
        <f>IF(N168="snížená",J168,0)</f>
        <v>0</v>
      </c>
      <c r="BG168" s="161">
        <f>IF(N168="zákl. přenesená",J168,0)</f>
        <v>0</v>
      </c>
      <c r="BH168" s="161">
        <f>IF(N168="sníž. přenesená",J168,0)</f>
        <v>0</v>
      </c>
      <c r="BI168" s="161">
        <f>IF(N168="nulová",J168,0)</f>
        <v>0</v>
      </c>
      <c r="BJ168" s="22" t="s">
        <v>22</v>
      </c>
      <c r="BK168" s="161">
        <f>ROUND(I168*H168,2)</f>
        <v>660</v>
      </c>
      <c r="BL168" s="22" t="s">
        <v>356</v>
      </c>
      <c r="BM168" s="22" t="s">
        <v>1773</v>
      </c>
    </row>
    <row r="169" spans="2:65" s="1" customFormat="1" ht="27">
      <c r="B169" s="36"/>
      <c r="D169" s="162" t="s">
        <v>159</v>
      </c>
      <c r="F169" s="163" t="s">
        <v>1774</v>
      </c>
      <c r="L169" s="36"/>
      <c r="M169" s="164"/>
      <c r="N169" s="37"/>
      <c r="O169" s="37"/>
      <c r="P169" s="37"/>
      <c r="Q169" s="37"/>
      <c r="R169" s="37"/>
      <c r="S169" s="37"/>
      <c r="T169" s="65"/>
      <c r="AT169" s="22" t="s">
        <v>159</v>
      </c>
      <c r="AU169" s="22" t="s">
        <v>84</v>
      </c>
    </row>
    <row r="170" spans="2:65" s="1" customFormat="1" ht="27">
      <c r="B170" s="36"/>
      <c r="D170" s="162" t="s">
        <v>161</v>
      </c>
      <c r="F170" s="165" t="s">
        <v>1775</v>
      </c>
      <c r="L170" s="36"/>
      <c r="M170" s="164"/>
      <c r="N170" s="37"/>
      <c r="O170" s="37"/>
      <c r="P170" s="37"/>
      <c r="Q170" s="37"/>
      <c r="R170" s="37"/>
      <c r="S170" s="37"/>
      <c r="T170" s="65"/>
      <c r="AT170" s="22" t="s">
        <v>161</v>
      </c>
      <c r="AU170" s="22" t="s">
        <v>84</v>
      </c>
    </row>
    <row r="171" spans="2:65" s="1" customFormat="1" ht="16.5" customHeight="1">
      <c r="B171" s="150"/>
      <c r="C171" s="151" t="s">
        <v>428</v>
      </c>
      <c r="D171" s="151" t="s">
        <v>152</v>
      </c>
      <c r="E171" s="152" t="s">
        <v>1776</v>
      </c>
      <c r="F171" s="153" t="s">
        <v>1777</v>
      </c>
      <c r="G171" s="154" t="s">
        <v>238</v>
      </c>
      <c r="H171" s="155">
        <v>10</v>
      </c>
      <c r="I171" s="156">
        <v>12500</v>
      </c>
      <c r="J171" s="156">
        <f>ROUND(I171*H171,2)</f>
        <v>125000</v>
      </c>
      <c r="K171" s="153" t="s">
        <v>5</v>
      </c>
      <c r="L171" s="36"/>
      <c r="M171" s="157" t="s">
        <v>5</v>
      </c>
      <c r="N171" s="158" t="s">
        <v>46</v>
      </c>
      <c r="O171" s="159">
        <v>0</v>
      </c>
      <c r="P171" s="159">
        <f>O171*H171</f>
        <v>0</v>
      </c>
      <c r="Q171" s="159">
        <v>0</v>
      </c>
      <c r="R171" s="159">
        <f>Q171*H171</f>
        <v>0</v>
      </c>
      <c r="S171" s="159">
        <v>0</v>
      </c>
      <c r="T171" s="160">
        <f>S171*H171</f>
        <v>0</v>
      </c>
      <c r="AR171" s="22" t="s">
        <v>356</v>
      </c>
      <c r="AT171" s="22" t="s">
        <v>152</v>
      </c>
      <c r="AU171" s="22" t="s">
        <v>84</v>
      </c>
      <c r="AY171" s="22" t="s">
        <v>148</v>
      </c>
      <c r="BE171" s="161">
        <f>IF(N171="základní",J171,0)</f>
        <v>125000</v>
      </c>
      <c r="BF171" s="161">
        <f>IF(N171="snížená",J171,0)</f>
        <v>0</v>
      </c>
      <c r="BG171" s="161">
        <f>IF(N171="zákl. přenesená",J171,0)</f>
        <v>0</v>
      </c>
      <c r="BH171" s="161">
        <f>IF(N171="sníž. přenesená",J171,0)</f>
        <v>0</v>
      </c>
      <c r="BI171" s="161">
        <f>IF(N171="nulová",J171,0)</f>
        <v>0</v>
      </c>
      <c r="BJ171" s="22" t="s">
        <v>22</v>
      </c>
      <c r="BK171" s="161">
        <f>ROUND(I171*H171,2)</f>
        <v>125000</v>
      </c>
      <c r="BL171" s="22" t="s">
        <v>356</v>
      </c>
      <c r="BM171" s="22" t="s">
        <v>1778</v>
      </c>
    </row>
    <row r="172" spans="2:65" s="1" customFormat="1" ht="54">
      <c r="B172" s="36"/>
      <c r="D172" s="162" t="s">
        <v>159</v>
      </c>
      <c r="F172" s="163" t="s">
        <v>1779</v>
      </c>
      <c r="L172" s="36"/>
      <c r="M172" s="164"/>
      <c r="N172" s="37"/>
      <c r="O172" s="37"/>
      <c r="P172" s="37"/>
      <c r="Q172" s="37"/>
      <c r="R172" s="37"/>
      <c r="S172" s="37"/>
      <c r="T172" s="65"/>
      <c r="AT172" s="22" t="s">
        <v>159</v>
      </c>
      <c r="AU172" s="22" t="s">
        <v>84</v>
      </c>
    </row>
    <row r="173" spans="2:65" s="1" customFormat="1" ht="16.5" customHeight="1">
      <c r="B173" s="150"/>
      <c r="C173" s="151" t="s">
        <v>443</v>
      </c>
      <c r="D173" s="151" t="s">
        <v>152</v>
      </c>
      <c r="E173" s="152" t="s">
        <v>1780</v>
      </c>
      <c r="F173" s="153" t="s">
        <v>1781</v>
      </c>
      <c r="G173" s="154" t="s">
        <v>238</v>
      </c>
      <c r="H173" s="155">
        <v>1</v>
      </c>
      <c r="I173" s="156">
        <v>45000</v>
      </c>
      <c r="J173" s="156">
        <f>ROUND(I173*H173,2)</f>
        <v>45000</v>
      </c>
      <c r="K173" s="153" t="s">
        <v>5</v>
      </c>
      <c r="L173" s="36"/>
      <c r="M173" s="157" t="s">
        <v>5</v>
      </c>
      <c r="N173" s="158" t="s">
        <v>46</v>
      </c>
      <c r="O173" s="159">
        <v>0</v>
      </c>
      <c r="P173" s="159">
        <f>O173*H173</f>
        <v>0</v>
      </c>
      <c r="Q173" s="159">
        <v>0</v>
      </c>
      <c r="R173" s="159">
        <f>Q173*H173</f>
        <v>0</v>
      </c>
      <c r="S173" s="159">
        <v>0</v>
      </c>
      <c r="T173" s="160">
        <f>S173*H173</f>
        <v>0</v>
      </c>
      <c r="AR173" s="22" t="s">
        <v>356</v>
      </c>
      <c r="AT173" s="22" t="s">
        <v>152</v>
      </c>
      <c r="AU173" s="22" t="s">
        <v>84</v>
      </c>
      <c r="AY173" s="22" t="s">
        <v>148</v>
      </c>
      <c r="BE173" s="161">
        <f>IF(N173="základní",J173,0)</f>
        <v>45000</v>
      </c>
      <c r="BF173" s="161">
        <f>IF(N173="snížená",J173,0)</f>
        <v>0</v>
      </c>
      <c r="BG173" s="161">
        <f>IF(N173="zákl. přenesená",J173,0)</f>
        <v>0</v>
      </c>
      <c r="BH173" s="161">
        <f>IF(N173="sníž. přenesená",J173,0)</f>
        <v>0</v>
      </c>
      <c r="BI173" s="161">
        <f>IF(N173="nulová",J173,0)</f>
        <v>0</v>
      </c>
      <c r="BJ173" s="22" t="s">
        <v>22</v>
      </c>
      <c r="BK173" s="161">
        <f>ROUND(I173*H173,2)</f>
        <v>45000</v>
      </c>
      <c r="BL173" s="22" t="s">
        <v>356</v>
      </c>
      <c r="BM173" s="22" t="s">
        <v>1782</v>
      </c>
    </row>
    <row r="174" spans="2:65" s="1" customFormat="1" ht="54">
      <c r="B174" s="36"/>
      <c r="D174" s="162" t="s">
        <v>159</v>
      </c>
      <c r="F174" s="163" t="s">
        <v>1783</v>
      </c>
      <c r="L174" s="36"/>
      <c r="M174" s="164"/>
      <c r="N174" s="37"/>
      <c r="O174" s="37"/>
      <c r="P174" s="37"/>
      <c r="Q174" s="37"/>
      <c r="R174" s="37"/>
      <c r="S174" s="37"/>
      <c r="T174" s="65"/>
      <c r="AT174" s="22" t="s">
        <v>159</v>
      </c>
      <c r="AU174" s="22" t="s">
        <v>84</v>
      </c>
    </row>
    <row r="175" spans="2:65" s="1" customFormat="1" ht="25.5" customHeight="1">
      <c r="B175" s="150"/>
      <c r="C175" s="151" t="s">
        <v>454</v>
      </c>
      <c r="D175" s="151" t="s">
        <v>152</v>
      </c>
      <c r="E175" s="152" t="s">
        <v>1784</v>
      </c>
      <c r="F175" s="153" t="s">
        <v>1785</v>
      </c>
      <c r="G175" s="154" t="s">
        <v>238</v>
      </c>
      <c r="H175" s="155">
        <v>1</v>
      </c>
      <c r="I175" s="156">
        <v>25000</v>
      </c>
      <c r="J175" s="156">
        <f>ROUND(I175*H175,2)</f>
        <v>25000</v>
      </c>
      <c r="K175" s="153" t="s">
        <v>5</v>
      </c>
      <c r="L175" s="36"/>
      <c r="M175" s="157" t="s">
        <v>5</v>
      </c>
      <c r="N175" s="158" t="s">
        <v>46</v>
      </c>
      <c r="O175" s="159">
        <v>0</v>
      </c>
      <c r="P175" s="159">
        <f>O175*H175</f>
        <v>0</v>
      </c>
      <c r="Q175" s="159">
        <v>0</v>
      </c>
      <c r="R175" s="159">
        <f>Q175*H175</f>
        <v>0</v>
      </c>
      <c r="S175" s="159">
        <v>0</v>
      </c>
      <c r="T175" s="160">
        <f>S175*H175</f>
        <v>0</v>
      </c>
      <c r="AR175" s="22" t="s">
        <v>356</v>
      </c>
      <c r="AT175" s="22" t="s">
        <v>152</v>
      </c>
      <c r="AU175" s="22" t="s">
        <v>84</v>
      </c>
      <c r="AY175" s="22" t="s">
        <v>148</v>
      </c>
      <c r="BE175" s="161">
        <f>IF(N175="základní",J175,0)</f>
        <v>25000</v>
      </c>
      <c r="BF175" s="161">
        <f>IF(N175="snížená",J175,0)</f>
        <v>0</v>
      </c>
      <c r="BG175" s="161">
        <f>IF(N175="zákl. přenesená",J175,0)</f>
        <v>0</v>
      </c>
      <c r="BH175" s="161">
        <f>IF(N175="sníž. přenesená",J175,0)</f>
        <v>0</v>
      </c>
      <c r="BI175" s="161">
        <f>IF(N175="nulová",J175,0)</f>
        <v>0</v>
      </c>
      <c r="BJ175" s="22" t="s">
        <v>22</v>
      </c>
      <c r="BK175" s="161">
        <f>ROUND(I175*H175,2)</f>
        <v>25000</v>
      </c>
      <c r="BL175" s="22" t="s">
        <v>356</v>
      </c>
      <c r="BM175" s="22" t="s">
        <v>1786</v>
      </c>
    </row>
    <row r="176" spans="2:65" s="1" customFormat="1" ht="54">
      <c r="B176" s="36"/>
      <c r="D176" s="162" t="s">
        <v>159</v>
      </c>
      <c r="F176" s="163" t="s">
        <v>1787</v>
      </c>
      <c r="L176" s="36"/>
      <c r="M176" s="164"/>
      <c r="N176" s="37"/>
      <c r="O176" s="37"/>
      <c r="P176" s="37"/>
      <c r="Q176" s="37"/>
      <c r="R176" s="37"/>
      <c r="S176" s="37"/>
      <c r="T176" s="65"/>
      <c r="AT176" s="22" t="s">
        <v>159</v>
      </c>
      <c r="AU176" s="22" t="s">
        <v>84</v>
      </c>
    </row>
    <row r="177" spans="2:65" s="1" customFormat="1" ht="16.5" customHeight="1">
      <c r="B177" s="150"/>
      <c r="C177" s="151" t="s">
        <v>464</v>
      </c>
      <c r="D177" s="151" t="s">
        <v>152</v>
      </c>
      <c r="E177" s="152" t="s">
        <v>1788</v>
      </c>
      <c r="F177" s="153" t="s">
        <v>1789</v>
      </c>
      <c r="G177" s="154" t="s">
        <v>238</v>
      </c>
      <c r="H177" s="155">
        <v>2</v>
      </c>
      <c r="I177" s="156">
        <v>998</v>
      </c>
      <c r="J177" s="156">
        <f>ROUND(I177*H177,2)</f>
        <v>1996</v>
      </c>
      <c r="K177" s="153" t="s">
        <v>5</v>
      </c>
      <c r="L177" s="36"/>
      <c r="M177" s="157" t="s">
        <v>5</v>
      </c>
      <c r="N177" s="158" t="s">
        <v>46</v>
      </c>
      <c r="O177" s="159">
        <v>0</v>
      </c>
      <c r="P177" s="159">
        <f>O177*H177</f>
        <v>0</v>
      </c>
      <c r="Q177" s="159">
        <v>0</v>
      </c>
      <c r="R177" s="159">
        <f>Q177*H177</f>
        <v>0</v>
      </c>
      <c r="S177" s="159">
        <v>0</v>
      </c>
      <c r="T177" s="160">
        <f>S177*H177</f>
        <v>0</v>
      </c>
      <c r="AR177" s="22" t="s">
        <v>163</v>
      </c>
      <c r="AT177" s="22" t="s">
        <v>152</v>
      </c>
      <c r="AU177" s="22" t="s">
        <v>84</v>
      </c>
      <c r="AY177" s="22" t="s">
        <v>148</v>
      </c>
      <c r="BE177" s="161">
        <f>IF(N177="základní",J177,0)</f>
        <v>1996</v>
      </c>
      <c r="BF177" s="161">
        <f>IF(N177="snížená",J177,0)</f>
        <v>0</v>
      </c>
      <c r="BG177" s="161">
        <f>IF(N177="zákl. přenesená",J177,0)</f>
        <v>0</v>
      </c>
      <c r="BH177" s="161">
        <f>IF(N177="sníž. přenesená",J177,0)</f>
        <v>0</v>
      </c>
      <c r="BI177" s="161">
        <f>IF(N177="nulová",J177,0)</f>
        <v>0</v>
      </c>
      <c r="BJ177" s="22" t="s">
        <v>22</v>
      </c>
      <c r="BK177" s="161">
        <f>ROUND(I177*H177,2)</f>
        <v>1996</v>
      </c>
      <c r="BL177" s="22" t="s">
        <v>163</v>
      </c>
      <c r="BM177" s="22" t="s">
        <v>1790</v>
      </c>
    </row>
    <row r="178" spans="2:65" s="1" customFormat="1" ht="27">
      <c r="B178" s="36"/>
      <c r="D178" s="162" t="s">
        <v>159</v>
      </c>
      <c r="F178" s="163" t="s">
        <v>1791</v>
      </c>
      <c r="L178" s="36"/>
      <c r="M178" s="164"/>
      <c r="N178" s="37"/>
      <c r="O178" s="37"/>
      <c r="P178" s="37"/>
      <c r="Q178" s="37"/>
      <c r="R178" s="37"/>
      <c r="S178" s="37"/>
      <c r="T178" s="65"/>
      <c r="AT178" s="22" t="s">
        <v>159</v>
      </c>
      <c r="AU178" s="22" t="s">
        <v>84</v>
      </c>
    </row>
    <row r="179" spans="2:65" s="1" customFormat="1" ht="16.5" customHeight="1">
      <c r="B179" s="150"/>
      <c r="C179" s="151" t="s">
        <v>473</v>
      </c>
      <c r="D179" s="151" t="s">
        <v>152</v>
      </c>
      <c r="E179" s="152" t="s">
        <v>1664</v>
      </c>
      <c r="F179" s="153" t="s">
        <v>1665</v>
      </c>
      <c r="G179" s="154" t="s">
        <v>599</v>
      </c>
      <c r="H179" s="155">
        <v>16</v>
      </c>
      <c r="I179" s="156">
        <v>519</v>
      </c>
      <c r="J179" s="156">
        <f>ROUND(I179*H179,2)</f>
        <v>8304</v>
      </c>
      <c r="K179" s="153" t="s">
        <v>5</v>
      </c>
      <c r="L179" s="36"/>
      <c r="M179" s="157" t="s">
        <v>5</v>
      </c>
      <c r="N179" s="158" t="s">
        <v>46</v>
      </c>
      <c r="O179" s="159">
        <v>0</v>
      </c>
      <c r="P179" s="159">
        <f>O179*H179</f>
        <v>0</v>
      </c>
      <c r="Q179" s="159">
        <v>0</v>
      </c>
      <c r="R179" s="159">
        <f>Q179*H179</f>
        <v>0</v>
      </c>
      <c r="S179" s="159">
        <v>0</v>
      </c>
      <c r="T179" s="160">
        <f>S179*H179</f>
        <v>0</v>
      </c>
      <c r="AR179" s="22" t="s">
        <v>163</v>
      </c>
      <c r="AT179" s="22" t="s">
        <v>152</v>
      </c>
      <c r="AU179" s="22" t="s">
        <v>84</v>
      </c>
      <c r="AY179" s="22" t="s">
        <v>148</v>
      </c>
      <c r="BE179" s="161">
        <f>IF(N179="základní",J179,0)</f>
        <v>8304</v>
      </c>
      <c r="BF179" s="161">
        <f>IF(N179="snížená",J179,0)</f>
        <v>0</v>
      </c>
      <c r="BG179" s="161">
        <f>IF(N179="zákl. přenesená",J179,0)</f>
        <v>0</v>
      </c>
      <c r="BH179" s="161">
        <f>IF(N179="sníž. přenesená",J179,0)</f>
        <v>0</v>
      </c>
      <c r="BI179" s="161">
        <f>IF(N179="nulová",J179,0)</f>
        <v>0</v>
      </c>
      <c r="BJ179" s="22" t="s">
        <v>22</v>
      </c>
      <c r="BK179" s="161">
        <f>ROUND(I179*H179,2)</f>
        <v>8304</v>
      </c>
      <c r="BL179" s="22" t="s">
        <v>163</v>
      </c>
      <c r="BM179" s="22" t="s">
        <v>1792</v>
      </c>
    </row>
    <row r="180" spans="2:65" s="1" customFormat="1" ht="40.5">
      <c r="B180" s="36"/>
      <c r="D180" s="162" t="s">
        <v>159</v>
      </c>
      <c r="F180" s="163" t="s">
        <v>1667</v>
      </c>
      <c r="L180" s="36"/>
      <c r="M180" s="164"/>
      <c r="N180" s="37"/>
      <c r="O180" s="37"/>
      <c r="P180" s="37"/>
      <c r="Q180" s="37"/>
      <c r="R180" s="37"/>
      <c r="S180" s="37"/>
      <c r="T180" s="65"/>
      <c r="AT180" s="22" t="s">
        <v>159</v>
      </c>
      <c r="AU180" s="22" t="s">
        <v>84</v>
      </c>
    </row>
    <row r="181" spans="2:65" s="1" customFormat="1" ht="16.5" customHeight="1">
      <c r="B181" s="150"/>
      <c r="C181" s="151" t="s">
        <v>482</v>
      </c>
      <c r="D181" s="151" t="s">
        <v>152</v>
      </c>
      <c r="E181" s="152" t="s">
        <v>1793</v>
      </c>
      <c r="F181" s="153" t="s">
        <v>1794</v>
      </c>
      <c r="G181" s="154" t="s">
        <v>599</v>
      </c>
      <c r="H181" s="155">
        <v>8</v>
      </c>
      <c r="I181" s="156">
        <v>519</v>
      </c>
      <c r="J181" s="156">
        <f>ROUND(I181*H181,2)</f>
        <v>4152</v>
      </c>
      <c r="K181" s="153" t="s">
        <v>5</v>
      </c>
      <c r="L181" s="36"/>
      <c r="M181" s="157" t="s">
        <v>5</v>
      </c>
      <c r="N181" s="158" t="s">
        <v>46</v>
      </c>
      <c r="O181" s="159">
        <v>0</v>
      </c>
      <c r="P181" s="159">
        <f>O181*H181</f>
        <v>0</v>
      </c>
      <c r="Q181" s="159">
        <v>0</v>
      </c>
      <c r="R181" s="159">
        <f>Q181*H181</f>
        <v>0</v>
      </c>
      <c r="S181" s="159">
        <v>0</v>
      </c>
      <c r="T181" s="160">
        <f>S181*H181</f>
        <v>0</v>
      </c>
      <c r="AR181" s="22" t="s">
        <v>163</v>
      </c>
      <c r="AT181" s="22" t="s">
        <v>152</v>
      </c>
      <c r="AU181" s="22" t="s">
        <v>84</v>
      </c>
      <c r="AY181" s="22" t="s">
        <v>148</v>
      </c>
      <c r="BE181" s="161">
        <f>IF(N181="základní",J181,0)</f>
        <v>4152</v>
      </c>
      <c r="BF181" s="161">
        <f>IF(N181="snížená",J181,0)</f>
        <v>0</v>
      </c>
      <c r="BG181" s="161">
        <f>IF(N181="zákl. přenesená",J181,0)</f>
        <v>0</v>
      </c>
      <c r="BH181" s="161">
        <f>IF(N181="sníž. přenesená",J181,0)</f>
        <v>0</v>
      </c>
      <c r="BI181" s="161">
        <f>IF(N181="nulová",J181,0)</f>
        <v>0</v>
      </c>
      <c r="BJ181" s="22" t="s">
        <v>22</v>
      </c>
      <c r="BK181" s="161">
        <f>ROUND(I181*H181,2)</f>
        <v>4152</v>
      </c>
      <c r="BL181" s="22" t="s">
        <v>163</v>
      </c>
      <c r="BM181" s="22" t="s">
        <v>1795</v>
      </c>
    </row>
    <row r="182" spans="2:65" s="1" customFormat="1" ht="54">
      <c r="B182" s="36"/>
      <c r="D182" s="162" t="s">
        <v>159</v>
      </c>
      <c r="F182" s="163" t="s">
        <v>1796</v>
      </c>
      <c r="L182" s="36"/>
      <c r="M182" s="164"/>
      <c r="N182" s="37"/>
      <c r="O182" s="37"/>
      <c r="P182" s="37"/>
      <c r="Q182" s="37"/>
      <c r="R182" s="37"/>
      <c r="S182" s="37"/>
      <c r="T182" s="65"/>
      <c r="AT182" s="22" t="s">
        <v>159</v>
      </c>
      <c r="AU182" s="22" t="s">
        <v>84</v>
      </c>
    </row>
    <row r="183" spans="2:65" s="1" customFormat="1" ht="16.5" customHeight="1">
      <c r="B183" s="150"/>
      <c r="C183" s="151" t="s">
        <v>488</v>
      </c>
      <c r="D183" s="151" t="s">
        <v>152</v>
      </c>
      <c r="E183" s="152" t="s">
        <v>1668</v>
      </c>
      <c r="F183" s="153" t="s">
        <v>1669</v>
      </c>
      <c r="G183" s="154" t="s">
        <v>599</v>
      </c>
      <c r="H183" s="155">
        <v>16</v>
      </c>
      <c r="I183" s="156">
        <v>792</v>
      </c>
      <c r="J183" s="156">
        <f>ROUND(I183*H183,2)</f>
        <v>12672</v>
      </c>
      <c r="K183" s="153" t="s">
        <v>5</v>
      </c>
      <c r="L183" s="36"/>
      <c r="M183" s="157" t="s">
        <v>5</v>
      </c>
      <c r="N183" s="158" t="s">
        <v>46</v>
      </c>
      <c r="O183" s="159">
        <v>0</v>
      </c>
      <c r="P183" s="159">
        <f>O183*H183</f>
        <v>0</v>
      </c>
      <c r="Q183" s="159">
        <v>0</v>
      </c>
      <c r="R183" s="159">
        <f>Q183*H183</f>
        <v>0</v>
      </c>
      <c r="S183" s="159">
        <v>0</v>
      </c>
      <c r="T183" s="160">
        <f>S183*H183</f>
        <v>0</v>
      </c>
      <c r="AR183" s="22" t="s">
        <v>163</v>
      </c>
      <c r="AT183" s="22" t="s">
        <v>152</v>
      </c>
      <c r="AU183" s="22" t="s">
        <v>84</v>
      </c>
      <c r="AY183" s="22" t="s">
        <v>148</v>
      </c>
      <c r="BE183" s="161">
        <f>IF(N183="základní",J183,0)</f>
        <v>12672</v>
      </c>
      <c r="BF183" s="161">
        <f>IF(N183="snížená",J183,0)</f>
        <v>0</v>
      </c>
      <c r="BG183" s="161">
        <f>IF(N183="zákl. přenesená",J183,0)</f>
        <v>0</v>
      </c>
      <c r="BH183" s="161">
        <f>IF(N183="sníž. přenesená",J183,0)</f>
        <v>0</v>
      </c>
      <c r="BI183" s="161">
        <f>IF(N183="nulová",J183,0)</f>
        <v>0</v>
      </c>
      <c r="BJ183" s="22" t="s">
        <v>22</v>
      </c>
      <c r="BK183" s="161">
        <f>ROUND(I183*H183,2)</f>
        <v>12672</v>
      </c>
      <c r="BL183" s="22" t="s">
        <v>163</v>
      </c>
      <c r="BM183" s="22" t="s">
        <v>1797</v>
      </c>
    </row>
    <row r="184" spans="2:65" s="1" customFormat="1" ht="40.5">
      <c r="B184" s="36"/>
      <c r="D184" s="162" t="s">
        <v>159</v>
      </c>
      <c r="F184" s="163" t="s">
        <v>1671</v>
      </c>
      <c r="L184" s="36"/>
      <c r="M184" s="164"/>
      <c r="N184" s="37"/>
      <c r="O184" s="37"/>
      <c r="P184" s="37"/>
      <c r="Q184" s="37"/>
      <c r="R184" s="37"/>
      <c r="S184" s="37"/>
      <c r="T184" s="65"/>
      <c r="AT184" s="22" t="s">
        <v>159</v>
      </c>
      <c r="AU184" s="22" t="s">
        <v>84</v>
      </c>
    </row>
    <row r="185" spans="2:65" s="1" customFormat="1" ht="16.5" customHeight="1">
      <c r="B185" s="150"/>
      <c r="C185" s="151" t="s">
        <v>966</v>
      </c>
      <c r="D185" s="151" t="s">
        <v>152</v>
      </c>
      <c r="E185" s="152" t="s">
        <v>1798</v>
      </c>
      <c r="F185" s="153" t="s">
        <v>1799</v>
      </c>
      <c r="G185" s="154" t="s">
        <v>238</v>
      </c>
      <c r="H185" s="155">
        <v>1</v>
      </c>
      <c r="I185" s="156">
        <v>10000</v>
      </c>
      <c r="J185" s="156">
        <f>ROUND(I185*H185,2)</f>
        <v>10000</v>
      </c>
      <c r="K185" s="153" t="s">
        <v>5</v>
      </c>
      <c r="L185" s="36"/>
      <c r="M185" s="157" t="s">
        <v>5</v>
      </c>
      <c r="N185" s="158" t="s">
        <v>46</v>
      </c>
      <c r="O185" s="159">
        <v>0</v>
      </c>
      <c r="P185" s="159">
        <f>O185*H185</f>
        <v>0</v>
      </c>
      <c r="Q185" s="159">
        <v>0</v>
      </c>
      <c r="R185" s="159">
        <f>Q185*H185</f>
        <v>0</v>
      </c>
      <c r="S185" s="159">
        <v>0</v>
      </c>
      <c r="T185" s="160">
        <f>S185*H185</f>
        <v>0</v>
      </c>
      <c r="AR185" s="22" t="s">
        <v>163</v>
      </c>
      <c r="AT185" s="22" t="s">
        <v>152</v>
      </c>
      <c r="AU185" s="22" t="s">
        <v>84</v>
      </c>
      <c r="AY185" s="22" t="s">
        <v>148</v>
      </c>
      <c r="BE185" s="161">
        <f>IF(N185="základní",J185,0)</f>
        <v>10000</v>
      </c>
      <c r="BF185" s="161">
        <f>IF(N185="snížená",J185,0)</f>
        <v>0</v>
      </c>
      <c r="BG185" s="161">
        <f>IF(N185="zákl. přenesená",J185,0)</f>
        <v>0</v>
      </c>
      <c r="BH185" s="161">
        <f>IF(N185="sníž. přenesená",J185,0)</f>
        <v>0</v>
      </c>
      <c r="BI185" s="161">
        <f>IF(N185="nulová",J185,0)</f>
        <v>0</v>
      </c>
      <c r="BJ185" s="22" t="s">
        <v>22</v>
      </c>
      <c r="BK185" s="161">
        <f>ROUND(I185*H185,2)</f>
        <v>10000</v>
      </c>
      <c r="BL185" s="22" t="s">
        <v>163</v>
      </c>
      <c r="BM185" s="22" t="s">
        <v>1800</v>
      </c>
    </row>
    <row r="186" spans="2:65" s="1" customFormat="1" ht="27">
      <c r="B186" s="36"/>
      <c r="D186" s="162" t="s">
        <v>159</v>
      </c>
      <c r="F186" s="163" t="s">
        <v>1695</v>
      </c>
      <c r="L186" s="36"/>
      <c r="M186" s="164"/>
      <c r="N186" s="37"/>
      <c r="O186" s="37"/>
      <c r="P186" s="37"/>
      <c r="Q186" s="37"/>
      <c r="R186" s="37"/>
      <c r="S186" s="37"/>
      <c r="T186" s="65"/>
      <c r="AT186" s="22" t="s">
        <v>159</v>
      </c>
      <c r="AU186" s="22" t="s">
        <v>84</v>
      </c>
    </row>
    <row r="187" spans="2:65" s="1" customFormat="1" ht="16.5" customHeight="1">
      <c r="B187" s="150"/>
      <c r="C187" s="151" t="s">
        <v>494</v>
      </c>
      <c r="D187" s="151" t="s">
        <v>152</v>
      </c>
      <c r="E187" s="152" t="s">
        <v>1692</v>
      </c>
      <c r="F187" s="153" t="s">
        <v>1693</v>
      </c>
      <c r="G187" s="154" t="s">
        <v>238</v>
      </c>
      <c r="H187" s="155">
        <v>1</v>
      </c>
      <c r="I187" s="156">
        <v>5000</v>
      </c>
      <c r="J187" s="156">
        <f>ROUND(I187*H187,2)</f>
        <v>5000</v>
      </c>
      <c r="K187" s="153" t="s">
        <v>5</v>
      </c>
      <c r="L187" s="36"/>
      <c r="M187" s="157" t="s">
        <v>5</v>
      </c>
      <c r="N187" s="158" t="s">
        <v>46</v>
      </c>
      <c r="O187" s="159">
        <v>0</v>
      </c>
      <c r="P187" s="159">
        <f>O187*H187</f>
        <v>0</v>
      </c>
      <c r="Q187" s="159">
        <v>0</v>
      </c>
      <c r="R187" s="159">
        <f>Q187*H187</f>
        <v>0</v>
      </c>
      <c r="S187" s="159">
        <v>0</v>
      </c>
      <c r="T187" s="160">
        <f>S187*H187</f>
        <v>0</v>
      </c>
      <c r="AR187" s="22" t="s">
        <v>163</v>
      </c>
      <c r="AT187" s="22" t="s">
        <v>152</v>
      </c>
      <c r="AU187" s="22" t="s">
        <v>84</v>
      </c>
      <c r="AY187" s="22" t="s">
        <v>148</v>
      </c>
      <c r="BE187" s="161">
        <f>IF(N187="základní",J187,0)</f>
        <v>5000</v>
      </c>
      <c r="BF187" s="161">
        <f>IF(N187="snížená",J187,0)</f>
        <v>0</v>
      </c>
      <c r="BG187" s="161">
        <f>IF(N187="zákl. přenesená",J187,0)</f>
        <v>0</v>
      </c>
      <c r="BH187" s="161">
        <f>IF(N187="sníž. přenesená",J187,0)</f>
        <v>0</v>
      </c>
      <c r="BI187" s="161">
        <f>IF(N187="nulová",J187,0)</f>
        <v>0</v>
      </c>
      <c r="BJ187" s="22" t="s">
        <v>22</v>
      </c>
      <c r="BK187" s="161">
        <f>ROUND(I187*H187,2)</f>
        <v>5000</v>
      </c>
      <c r="BL187" s="22" t="s">
        <v>163</v>
      </c>
      <c r="BM187" s="22" t="s">
        <v>1801</v>
      </c>
    </row>
    <row r="188" spans="2:65" s="1" customFormat="1" ht="27">
      <c r="B188" s="36"/>
      <c r="D188" s="162" t="s">
        <v>159</v>
      </c>
      <c r="F188" s="163" t="s">
        <v>1695</v>
      </c>
      <c r="L188" s="36"/>
      <c r="M188" s="166"/>
      <c r="N188" s="167"/>
      <c r="O188" s="167"/>
      <c r="P188" s="167"/>
      <c r="Q188" s="167"/>
      <c r="R188" s="167"/>
      <c r="S188" s="167"/>
      <c r="T188" s="168"/>
      <c r="AT188" s="22" t="s">
        <v>159</v>
      </c>
      <c r="AU188" s="22" t="s">
        <v>84</v>
      </c>
    </row>
    <row r="189" spans="2:65" s="1" customFormat="1" ht="6.95" customHeight="1">
      <c r="B189" s="51"/>
      <c r="C189" s="52"/>
      <c r="D189" s="52"/>
      <c r="E189" s="52"/>
      <c r="F189" s="52"/>
      <c r="G189" s="52"/>
      <c r="H189" s="52"/>
      <c r="I189" s="52"/>
      <c r="J189" s="52"/>
      <c r="K189" s="52"/>
      <c r="L189" s="36"/>
    </row>
  </sheetData>
  <autoFilter ref="C85:K188"/>
  <mergeCells count="10">
    <mergeCell ref="J51:J52"/>
    <mergeCell ref="E76:H76"/>
    <mergeCell ref="E78:H78"/>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5"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0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94"/>
      <c r="B1" s="15"/>
      <c r="C1" s="15"/>
      <c r="D1" s="16" t="s">
        <v>1</v>
      </c>
      <c r="E1" s="15"/>
      <c r="F1" s="95" t="s">
        <v>112</v>
      </c>
      <c r="G1" s="316" t="s">
        <v>113</v>
      </c>
      <c r="H1" s="316"/>
      <c r="I1" s="15"/>
      <c r="J1" s="95" t="s">
        <v>114</v>
      </c>
      <c r="K1" s="16" t="s">
        <v>115</v>
      </c>
      <c r="L1" s="95" t="s">
        <v>116</v>
      </c>
      <c r="M1" s="95"/>
      <c r="N1" s="95"/>
      <c r="O1" s="95"/>
      <c r="P1" s="95"/>
      <c r="Q1" s="95"/>
      <c r="R1" s="95"/>
      <c r="S1" s="95"/>
      <c r="T1" s="95"/>
      <c r="U1" s="96"/>
      <c r="V1" s="96"/>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06" t="s">
        <v>8</v>
      </c>
      <c r="M2" s="307"/>
      <c r="N2" s="307"/>
      <c r="O2" s="307"/>
      <c r="P2" s="307"/>
      <c r="Q2" s="307"/>
      <c r="R2" s="307"/>
      <c r="S2" s="307"/>
      <c r="T2" s="307"/>
      <c r="U2" s="307"/>
      <c r="V2" s="307"/>
      <c r="AT2" s="22" t="s">
        <v>111</v>
      </c>
    </row>
    <row r="3" spans="1:70" ht="6.95" customHeight="1">
      <c r="B3" s="23"/>
      <c r="C3" s="24"/>
      <c r="D3" s="24"/>
      <c r="E3" s="24"/>
      <c r="F3" s="24"/>
      <c r="G3" s="24"/>
      <c r="H3" s="24"/>
      <c r="I3" s="24"/>
      <c r="J3" s="24"/>
      <c r="K3" s="25"/>
      <c r="AT3" s="22" t="s">
        <v>84</v>
      </c>
    </row>
    <row r="4" spans="1:70" ht="36.950000000000003" customHeight="1">
      <c r="B4" s="26"/>
      <c r="C4" s="27"/>
      <c r="D4" s="28" t="s">
        <v>117</v>
      </c>
      <c r="E4" s="27"/>
      <c r="F4" s="27"/>
      <c r="G4" s="27"/>
      <c r="H4" s="27"/>
      <c r="I4" s="27"/>
      <c r="J4" s="27"/>
      <c r="K4" s="29"/>
      <c r="M4" s="30" t="s">
        <v>13</v>
      </c>
      <c r="AT4" s="22" t="s">
        <v>6</v>
      </c>
    </row>
    <row r="5" spans="1:70" ht="6.95" customHeight="1">
      <c r="B5" s="26"/>
      <c r="C5" s="27"/>
      <c r="D5" s="27"/>
      <c r="E5" s="27"/>
      <c r="F5" s="27"/>
      <c r="G5" s="27"/>
      <c r="H5" s="27"/>
      <c r="I5" s="27"/>
      <c r="J5" s="27"/>
      <c r="K5" s="29"/>
    </row>
    <row r="6" spans="1:70">
      <c r="B6" s="26"/>
      <c r="C6" s="27"/>
      <c r="D6" s="34" t="s">
        <v>17</v>
      </c>
      <c r="E6" s="27"/>
      <c r="F6" s="27"/>
      <c r="G6" s="27"/>
      <c r="H6" s="27"/>
      <c r="I6" s="27"/>
      <c r="J6" s="27"/>
      <c r="K6" s="29"/>
    </row>
    <row r="7" spans="1:70" ht="16.5" customHeight="1">
      <c r="B7" s="26"/>
      <c r="C7" s="27"/>
      <c r="D7" s="27"/>
      <c r="E7" s="308" t="str">
        <f>'Rekapitulace stavby'!K6</f>
        <v>Oprava mostu ev. č. BM-569 Bernáčkova přes Svratku - AKTUALIZACE 2017</v>
      </c>
      <c r="F7" s="309"/>
      <c r="G7" s="309"/>
      <c r="H7" s="309"/>
      <c r="I7" s="27"/>
      <c r="J7" s="27"/>
      <c r="K7" s="29"/>
    </row>
    <row r="8" spans="1:70" s="1" customFormat="1">
      <c r="B8" s="36"/>
      <c r="C8" s="37"/>
      <c r="D8" s="34" t="s">
        <v>118</v>
      </c>
      <c r="E8" s="37"/>
      <c r="F8" s="37"/>
      <c r="G8" s="37"/>
      <c r="H8" s="37"/>
      <c r="I8" s="37"/>
      <c r="J8" s="37"/>
      <c r="K8" s="40"/>
    </row>
    <row r="9" spans="1:70" s="1" customFormat="1" ht="36.950000000000003" customHeight="1">
      <c r="B9" s="36"/>
      <c r="C9" s="37"/>
      <c r="D9" s="37"/>
      <c r="E9" s="310" t="s">
        <v>1802</v>
      </c>
      <c r="F9" s="311"/>
      <c r="G9" s="311"/>
      <c r="H9" s="311"/>
      <c r="I9" s="37"/>
      <c r="J9" s="37"/>
      <c r="K9" s="40"/>
    </row>
    <row r="10" spans="1:70" s="1" customFormat="1" ht="13.5">
      <c r="B10" s="36"/>
      <c r="C10" s="37"/>
      <c r="D10" s="37"/>
      <c r="E10" s="37"/>
      <c r="F10" s="37"/>
      <c r="G10" s="37"/>
      <c r="H10" s="37"/>
      <c r="I10" s="37"/>
      <c r="J10" s="37"/>
      <c r="K10" s="40"/>
    </row>
    <row r="11" spans="1:70" s="1" customFormat="1" ht="14.45" customHeight="1">
      <c r="B11" s="36"/>
      <c r="C11" s="37"/>
      <c r="D11" s="34" t="s">
        <v>20</v>
      </c>
      <c r="E11" s="37"/>
      <c r="F11" s="32" t="s">
        <v>5</v>
      </c>
      <c r="G11" s="37"/>
      <c r="H11" s="37"/>
      <c r="I11" s="34" t="s">
        <v>21</v>
      </c>
      <c r="J11" s="32" t="s">
        <v>5</v>
      </c>
      <c r="K11" s="40"/>
    </row>
    <row r="12" spans="1:70" s="1" customFormat="1" ht="14.45" customHeight="1">
      <c r="B12" s="36"/>
      <c r="C12" s="37"/>
      <c r="D12" s="34" t="s">
        <v>23</v>
      </c>
      <c r="E12" s="37"/>
      <c r="F12" s="32" t="s">
        <v>24</v>
      </c>
      <c r="G12" s="37"/>
      <c r="H12" s="37"/>
      <c r="I12" s="34" t="s">
        <v>25</v>
      </c>
      <c r="J12" s="97" t="str">
        <f>'Rekapitulace stavby'!AN8</f>
        <v>30. 5. 2018</v>
      </c>
      <c r="K12" s="40"/>
    </row>
    <row r="13" spans="1:70" s="1" customFormat="1" ht="10.9" customHeight="1">
      <c r="B13" s="36"/>
      <c r="C13" s="37"/>
      <c r="D13" s="37"/>
      <c r="E13" s="37"/>
      <c r="F13" s="37"/>
      <c r="G13" s="37"/>
      <c r="H13" s="37"/>
      <c r="I13" s="37"/>
      <c r="J13" s="37"/>
      <c r="K13" s="40"/>
    </row>
    <row r="14" spans="1:70" s="1" customFormat="1" ht="14.45" customHeight="1">
      <c r="B14" s="36"/>
      <c r="C14" s="37"/>
      <c r="D14" s="34" t="s">
        <v>29</v>
      </c>
      <c r="E14" s="37"/>
      <c r="F14" s="37"/>
      <c r="G14" s="37"/>
      <c r="H14" s="37"/>
      <c r="I14" s="34" t="s">
        <v>30</v>
      </c>
      <c r="J14" s="32" t="str">
        <f>IF('Rekapitulace stavby'!AN10="","",'Rekapitulace stavby'!AN10)</f>
        <v>60733098</v>
      </c>
      <c r="K14" s="40"/>
    </row>
    <row r="15" spans="1:70" s="1" customFormat="1" ht="18" customHeight="1">
      <c r="B15" s="36"/>
      <c r="C15" s="37"/>
      <c r="D15" s="37"/>
      <c r="E15" s="32" t="str">
        <f>IF('Rekapitulace stavby'!E11="","",'Rekapitulace stavby'!E11)</f>
        <v>Brněnské komunikace, a.s.</v>
      </c>
      <c r="F15" s="37"/>
      <c r="G15" s="37"/>
      <c r="H15" s="37"/>
      <c r="I15" s="34" t="s">
        <v>33</v>
      </c>
      <c r="J15" s="32" t="str">
        <f>IF('Rekapitulace stavby'!AN11="","",'Rekapitulace stavby'!AN11)</f>
        <v/>
      </c>
      <c r="K15" s="40"/>
    </row>
    <row r="16" spans="1:70" s="1" customFormat="1" ht="6.95" customHeight="1">
      <c r="B16" s="36"/>
      <c r="C16" s="37"/>
      <c r="D16" s="37"/>
      <c r="E16" s="37"/>
      <c r="F16" s="37"/>
      <c r="G16" s="37"/>
      <c r="H16" s="37"/>
      <c r="I16" s="37"/>
      <c r="J16" s="37"/>
      <c r="K16" s="40"/>
    </row>
    <row r="17" spans="2:11" s="1" customFormat="1" ht="14.45" customHeight="1">
      <c r="B17" s="36"/>
      <c r="C17" s="37"/>
      <c r="D17" s="34" t="s">
        <v>34</v>
      </c>
      <c r="E17" s="37"/>
      <c r="F17" s="37"/>
      <c r="G17" s="37"/>
      <c r="H17" s="37"/>
      <c r="I17" s="34" t="s">
        <v>30</v>
      </c>
      <c r="J17" s="32" t="str">
        <f>IF('Rekapitulace stavby'!AN13="Vyplň údaj","",IF('Rekapitulace stavby'!AN13="","",'Rekapitulace stavby'!AN13))</f>
        <v/>
      </c>
      <c r="K17" s="40"/>
    </row>
    <row r="18" spans="2:11" s="1" customFormat="1" ht="18" customHeight="1">
      <c r="B18" s="36"/>
      <c r="C18" s="37"/>
      <c r="D18" s="37"/>
      <c r="E18" s="32" t="str">
        <f>IF('Rekapitulace stavby'!E14="Vyplň údaj","",IF('Rekapitulace stavby'!E14="","",'Rekapitulace stavby'!E14))</f>
        <v xml:space="preserve"> </v>
      </c>
      <c r="F18" s="37"/>
      <c r="G18" s="37"/>
      <c r="H18" s="37"/>
      <c r="I18" s="34" t="s">
        <v>33</v>
      </c>
      <c r="J18" s="32" t="str">
        <f>IF('Rekapitulace stavby'!AN14="Vyplň údaj","",IF('Rekapitulace stavby'!AN14="","",'Rekapitulace stavby'!AN14))</f>
        <v/>
      </c>
      <c r="K18" s="40"/>
    </row>
    <row r="19" spans="2:11" s="1" customFormat="1" ht="6.95" customHeight="1">
      <c r="B19" s="36"/>
      <c r="C19" s="37"/>
      <c r="D19" s="37"/>
      <c r="E19" s="37"/>
      <c r="F19" s="37"/>
      <c r="G19" s="37"/>
      <c r="H19" s="37"/>
      <c r="I19" s="37"/>
      <c r="J19" s="37"/>
      <c r="K19" s="40"/>
    </row>
    <row r="20" spans="2:11" s="1" customFormat="1" ht="14.45" customHeight="1">
      <c r="B20" s="36"/>
      <c r="C20" s="37"/>
      <c r="D20" s="34" t="s">
        <v>35</v>
      </c>
      <c r="E20" s="37"/>
      <c r="F20" s="37"/>
      <c r="G20" s="37"/>
      <c r="H20" s="37"/>
      <c r="I20" s="34" t="s">
        <v>30</v>
      </c>
      <c r="J20" s="32" t="str">
        <f>IF('Rekapitulace stavby'!AN16="","",'Rekapitulace stavby'!AN16)</f>
        <v>46974806</v>
      </c>
      <c r="K20" s="40"/>
    </row>
    <row r="21" spans="2:11" s="1" customFormat="1" ht="18" customHeight="1">
      <c r="B21" s="36"/>
      <c r="C21" s="37"/>
      <c r="D21" s="37"/>
      <c r="E21" s="32" t="str">
        <f>IF('Rekapitulace stavby'!E17="","",'Rekapitulace stavby'!E17)</f>
        <v>Projekční kancelář PRIS spol. s r. o.</v>
      </c>
      <c r="F21" s="37"/>
      <c r="G21" s="37"/>
      <c r="H21" s="37"/>
      <c r="I21" s="34" t="s">
        <v>33</v>
      </c>
      <c r="J21" s="32" t="str">
        <f>IF('Rekapitulace stavby'!AN17="","",'Rekapitulace stavby'!AN17)</f>
        <v/>
      </c>
      <c r="K21" s="40"/>
    </row>
    <row r="22" spans="2:11" s="1" customFormat="1" ht="6.95" customHeight="1">
      <c r="B22" s="36"/>
      <c r="C22" s="37"/>
      <c r="D22" s="37"/>
      <c r="E22" s="37"/>
      <c r="F22" s="37"/>
      <c r="G22" s="37"/>
      <c r="H22" s="37"/>
      <c r="I22" s="37"/>
      <c r="J22" s="37"/>
      <c r="K22" s="40"/>
    </row>
    <row r="23" spans="2:11" s="1" customFormat="1" ht="14.45" customHeight="1">
      <c r="B23" s="36"/>
      <c r="C23" s="37"/>
      <c r="D23" s="34" t="s">
        <v>39</v>
      </c>
      <c r="E23" s="37"/>
      <c r="F23" s="37"/>
      <c r="G23" s="37"/>
      <c r="H23" s="37"/>
      <c r="I23" s="37"/>
      <c r="J23" s="37"/>
      <c r="K23" s="40"/>
    </row>
    <row r="24" spans="2:11" s="6" customFormat="1" ht="16.5" customHeight="1">
      <c r="B24" s="98"/>
      <c r="C24" s="99"/>
      <c r="D24" s="99"/>
      <c r="E24" s="278" t="s">
        <v>5</v>
      </c>
      <c r="F24" s="278"/>
      <c r="G24" s="278"/>
      <c r="H24" s="278"/>
      <c r="I24" s="99"/>
      <c r="J24" s="99"/>
      <c r="K24" s="100"/>
    </row>
    <row r="25" spans="2:11" s="1" customFormat="1" ht="6.95" customHeight="1">
      <c r="B25" s="36"/>
      <c r="C25" s="37"/>
      <c r="D25" s="37"/>
      <c r="E25" s="37"/>
      <c r="F25" s="37"/>
      <c r="G25" s="37"/>
      <c r="H25" s="37"/>
      <c r="I25" s="37"/>
      <c r="J25" s="37"/>
      <c r="K25" s="40"/>
    </row>
    <row r="26" spans="2:11" s="1" customFormat="1" ht="6.95" customHeight="1">
      <c r="B26" s="36"/>
      <c r="C26" s="37"/>
      <c r="D26" s="63"/>
      <c r="E26" s="63"/>
      <c r="F26" s="63"/>
      <c r="G26" s="63"/>
      <c r="H26" s="63"/>
      <c r="I26" s="63"/>
      <c r="J26" s="63"/>
      <c r="K26" s="101"/>
    </row>
    <row r="27" spans="2:11" s="1" customFormat="1" ht="25.35" customHeight="1">
      <c r="B27" s="36"/>
      <c r="C27" s="37"/>
      <c r="D27" s="102" t="s">
        <v>41</v>
      </c>
      <c r="E27" s="37"/>
      <c r="F27" s="37"/>
      <c r="G27" s="37"/>
      <c r="H27" s="37"/>
      <c r="I27" s="37"/>
      <c r="J27" s="103">
        <f>ROUND(J85,2)</f>
        <v>244319.71</v>
      </c>
      <c r="K27" s="40"/>
    </row>
    <row r="28" spans="2:11" s="1" customFormat="1" ht="6.95" customHeight="1">
      <c r="B28" s="36"/>
      <c r="C28" s="37"/>
      <c r="D28" s="63"/>
      <c r="E28" s="63"/>
      <c r="F28" s="63"/>
      <c r="G28" s="63"/>
      <c r="H28" s="63"/>
      <c r="I28" s="63"/>
      <c r="J28" s="63"/>
      <c r="K28" s="101"/>
    </row>
    <row r="29" spans="2:11" s="1" customFormat="1" ht="14.45" customHeight="1">
      <c r="B29" s="36"/>
      <c r="C29" s="37"/>
      <c r="D29" s="37"/>
      <c r="E29" s="37"/>
      <c r="F29" s="41" t="s">
        <v>43</v>
      </c>
      <c r="G29" s="37"/>
      <c r="H29" s="37"/>
      <c r="I29" s="41" t="s">
        <v>42</v>
      </c>
      <c r="J29" s="41" t="s">
        <v>44</v>
      </c>
      <c r="K29" s="40"/>
    </row>
    <row r="30" spans="2:11" s="1" customFormat="1" ht="14.45" customHeight="1">
      <c r="B30" s="36"/>
      <c r="C30" s="37"/>
      <c r="D30" s="44" t="s">
        <v>45</v>
      </c>
      <c r="E30" s="44" t="s">
        <v>46</v>
      </c>
      <c r="F30" s="104">
        <f>ROUND(SUM(BE85:BE200), 2)</f>
        <v>244319.71</v>
      </c>
      <c r="G30" s="37"/>
      <c r="H30" s="37"/>
      <c r="I30" s="105">
        <v>0.21</v>
      </c>
      <c r="J30" s="104">
        <f>ROUND(ROUND((SUM(BE85:BE200)), 2)*I30, 2)</f>
        <v>51307.14</v>
      </c>
      <c r="K30" s="40"/>
    </row>
    <row r="31" spans="2:11" s="1" customFormat="1" ht="14.45" customHeight="1">
      <c r="B31" s="36"/>
      <c r="C31" s="37"/>
      <c r="D31" s="37"/>
      <c r="E31" s="44" t="s">
        <v>47</v>
      </c>
      <c r="F31" s="104">
        <f>ROUND(SUM(BF85:BF200), 2)</f>
        <v>0</v>
      </c>
      <c r="G31" s="37"/>
      <c r="H31" s="37"/>
      <c r="I31" s="105">
        <v>0.15</v>
      </c>
      <c r="J31" s="104">
        <f>ROUND(ROUND((SUM(BF85:BF200)), 2)*I31, 2)</f>
        <v>0</v>
      </c>
      <c r="K31" s="40"/>
    </row>
    <row r="32" spans="2:11" s="1" customFormat="1" ht="14.45" hidden="1" customHeight="1">
      <c r="B32" s="36"/>
      <c r="C32" s="37"/>
      <c r="D32" s="37"/>
      <c r="E32" s="44" t="s">
        <v>48</v>
      </c>
      <c r="F32" s="104">
        <f>ROUND(SUM(BG85:BG200), 2)</f>
        <v>0</v>
      </c>
      <c r="G32" s="37"/>
      <c r="H32" s="37"/>
      <c r="I32" s="105">
        <v>0.21</v>
      </c>
      <c r="J32" s="104">
        <v>0</v>
      </c>
      <c r="K32" s="40"/>
    </row>
    <row r="33" spans="2:11" s="1" customFormat="1" ht="14.45" hidden="1" customHeight="1">
      <c r="B33" s="36"/>
      <c r="C33" s="37"/>
      <c r="D33" s="37"/>
      <c r="E33" s="44" t="s">
        <v>49</v>
      </c>
      <c r="F33" s="104">
        <f>ROUND(SUM(BH85:BH200), 2)</f>
        <v>0</v>
      </c>
      <c r="G33" s="37"/>
      <c r="H33" s="37"/>
      <c r="I33" s="105">
        <v>0.15</v>
      </c>
      <c r="J33" s="104">
        <v>0</v>
      </c>
      <c r="K33" s="40"/>
    </row>
    <row r="34" spans="2:11" s="1" customFormat="1" ht="14.45" hidden="1" customHeight="1">
      <c r="B34" s="36"/>
      <c r="C34" s="37"/>
      <c r="D34" s="37"/>
      <c r="E34" s="44" t="s">
        <v>50</v>
      </c>
      <c r="F34" s="104">
        <f>ROUND(SUM(BI85:BI200), 2)</f>
        <v>0</v>
      </c>
      <c r="G34" s="37"/>
      <c r="H34" s="37"/>
      <c r="I34" s="105">
        <v>0</v>
      </c>
      <c r="J34" s="104">
        <v>0</v>
      </c>
      <c r="K34" s="40"/>
    </row>
    <row r="35" spans="2:11" s="1" customFormat="1" ht="6.95" customHeight="1">
      <c r="B35" s="36"/>
      <c r="C35" s="37"/>
      <c r="D35" s="37"/>
      <c r="E35" s="37"/>
      <c r="F35" s="37"/>
      <c r="G35" s="37"/>
      <c r="H35" s="37"/>
      <c r="I35" s="37"/>
      <c r="J35" s="37"/>
      <c r="K35" s="40"/>
    </row>
    <row r="36" spans="2:11" s="1" customFormat="1" ht="25.35" customHeight="1">
      <c r="B36" s="36"/>
      <c r="C36" s="106"/>
      <c r="D36" s="107" t="s">
        <v>51</v>
      </c>
      <c r="E36" s="66"/>
      <c r="F36" s="66"/>
      <c r="G36" s="108" t="s">
        <v>52</v>
      </c>
      <c r="H36" s="109" t="s">
        <v>53</v>
      </c>
      <c r="I36" s="66"/>
      <c r="J36" s="110">
        <f>SUM(J27:J34)</f>
        <v>295626.84999999998</v>
      </c>
      <c r="K36" s="111"/>
    </row>
    <row r="37" spans="2:11" s="1" customFormat="1" ht="14.45" customHeight="1">
      <c r="B37" s="51"/>
      <c r="C37" s="52"/>
      <c r="D37" s="52"/>
      <c r="E37" s="52"/>
      <c r="F37" s="52"/>
      <c r="G37" s="52"/>
      <c r="H37" s="52"/>
      <c r="I37" s="52"/>
      <c r="J37" s="52"/>
      <c r="K37" s="53"/>
    </row>
    <row r="41" spans="2:11" s="1" customFormat="1" ht="6.95" customHeight="1">
      <c r="B41" s="54"/>
      <c r="C41" s="55"/>
      <c r="D41" s="55"/>
      <c r="E41" s="55"/>
      <c r="F41" s="55"/>
      <c r="G41" s="55"/>
      <c r="H41" s="55"/>
      <c r="I41" s="55"/>
      <c r="J41" s="55"/>
      <c r="K41" s="112"/>
    </row>
    <row r="42" spans="2:11" s="1" customFormat="1" ht="36.950000000000003" customHeight="1">
      <c r="B42" s="36"/>
      <c r="C42" s="28" t="s">
        <v>120</v>
      </c>
      <c r="D42" s="37"/>
      <c r="E42" s="37"/>
      <c r="F42" s="37"/>
      <c r="G42" s="37"/>
      <c r="H42" s="37"/>
      <c r="I42" s="37"/>
      <c r="J42" s="37"/>
      <c r="K42" s="40"/>
    </row>
    <row r="43" spans="2:11" s="1" customFormat="1" ht="6.95" customHeight="1">
      <c r="B43" s="36"/>
      <c r="C43" s="37"/>
      <c r="D43" s="37"/>
      <c r="E43" s="37"/>
      <c r="F43" s="37"/>
      <c r="G43" s="37"/>
      <c r="H43" s="37"/>
      <c r="I43" s="37"/>
      <c r="J43" s="37"/>
      <c r="K43" s="40"/>
    </row>
    <row r="44" spans="2:11" s="1" customFormat="1" ht="14.45" customHeight="1">
      <c r="B44" s="36"/>
      <c r="C44" s="34" t="s">
        <v>17</v>
      </c>
      <c r="D44" s="37"/>
      <c r="E44" s="37"/>
      <c r="F44" s="37"/>
      <c r="G44" s="37"/>
      <c r="H44" s="37"/>
      <c r="I44" s="37"/>
      <c r="J44" s="37"/>
      <c r="K44" s="40"/>
    </row>
    <row r="45" spans="2:11" s="1" customFormat="1" ht="16.5" customHeight="1">
      <c r="B45" s="36"/>
      <c r="C45" s="37"/>
      <c r="D45" s="37"/>
      <c r="E45" s="308" t="str">
        <f>E7</f>
        <v>Oprava mostu ev. č. BM-569 Bernáčkova přes Svratku - AKTUALIZACE 2017</v>
      </c>
      <c r="F45" s="309"/>
      <c r="G45" s="309"/>
      <c r="H45" s="309"/>
      <c r="I45" s="37"/>
      <c r="J45" s="37"/>
      <c r="K45" s="40"/>
    </row>
    <row r="46" spans="2:11" s="1" customFormat="1" ht="14.45" customHeight="1">
      <c r="B46" s="36"/>
      <c r="C46" s="34" t="s">
        <v>118</v>
      </c>
      <c r="D46" s="37"/>
      <c r="E46" s="37"/>
      <c r="F46" s="37"/>
      <c r="G46" s="37"/>
      <c r="H46" s="37"/>
      <c r="I46" s="37"/>
      <c r="J46" s="37"/>
      <c r="K46" s="40"/>
    </row>
    <row r="47" spans="2:11" s="1" customFormat="1" ht="17.25" customHeight="1">
      <c r="B47" s="36"/>
      <c r="C47" s="37"/>
      <c r="D47" s="37"/>
      <c r="E47" s="310" t="str">
        <f>E9</f>
        <v>SO 404 - Osvětlení provizorní lávky</v>
      </c>
      <c r="F47" s="311"/>
      <c r="G47" s="311"/>
      <c r="H47" s="311"/>
      <c r="I47" s="37"/>
      <c r="J47" s="37"/>
      <c r="K47" s="40"/>
    </row>
    <row r="48" spans="2:11" s="1" customFormat="1" ht="6.95" customHeight="1">
      <c r="B48" s="36"/>
      <c r="C48" s="37"/>
      <c r="D48" s="37"/>
      <c r="E48" s="37"/>
      <c r="F48" s="37"/>
      <c r="G48" s="37"/>
      <c r="H48" s="37"/>
      <c r="I48" s="37"/>
      <c r="J48" s="37"/>
      <c r="K48" s="40"/>
    </row>
    <row r="49" spans="2:47" s="1" customFormat="1" ht="18" customHeight="1">
      <c r="B49" s="36"/>
      <c r="C49" s="34" t="s">
        <v>23</v>
      </c>
      <c r="D49" s="37"/>
      <c r="E49" s="37"/>
      <c r="F49" s="32" t="str">
        <f>F12</f>
        <v xml:space="preserve"> </v>
      </c>
      <c r="G49" s="37"/>
      <c r="H49" s="37"/>
      <c r="I49" s="34" t="s">
        <v>25</v>
      </c>
      <c r="J49" s="97" t="str">
        <f>IF(J12="","",J12)</f>
        <v>30. 5. 2018</v>
      </c>
      <c r="K49" s="40"/>
    </row>
    <row r="50" spans="2:47" s="1" customFormat="1" ht="6.95" customHeight="1">
      <c r="B50" s="36"/>
      <c r="C50" s="37"/>
      <c r="D50" s="37"/>
      <c r="E50" s="37"/>
      <c r="F50" s="37"/>
      <c r="G50" s="37"/>
      <c r="H50" s="37"/>
      <c r="I50" s="37"/>
      <c r="J50" s="37"/>
      <c r="K50" s="40"/>
    </row>
    <row r="51" spans="2:47" s="1" customFormat="1">
      <c r="B51" s="36"/>
      <c r="C51" s="34" t="s">
        <v>29</v>
      </c>
      <c r="D51" s="37"/>
      <c r="E51" s="37"/>
      <c r="F51" s="32" t="str">
        <f>E15</f>
        <v>Brněnské komunikace, a.s.</v>
      </c>
      <c r="G51" s="37"/>
      <c r="H51" s="37"/>
      <c r="I51" s="34" t="s">
        <v>35</v>
      </c>
      <c r="J51" s="278" t="str">
        <f>E21</f>
        <v>Projekční kancelář PRIS spol. s r. o.</v>
      </c>
      <c r="K51" s="40"/>
    </row>
    <row r="52" spans="2:47" s="1" customFormat="1" ht="14.45" customHeight="1">
      <c r="B52" s="36"/>
      <c r="C52" s="34" t="s">
        <v>34</v>
      </c>
      <c r="D52" s="37"/>
      <c r="E52" s="37"/>
      <c r="F52" s="32" t="str">
        <f>IF(E18="","",E18)</f>
        <v xml:space="preserve"> </v>
      </c>
      <c r="G52" s="37"/>
      <c r="H52" s="37"/>
      <c r="I52" s="37"/>
      <c r="J52" s="312"/>
      <c r="K52" s="40"/>
    </row>
    <row r="53" spans="2:47" s="1" customFormat="1" ht="10.35" customHeight="1">
      <c r="B53" s="36"/>
      <c r="C53" s="37"/>
      <c r="D53" s="37"/>
      <c r="E53" s="37"/>
      <c r="F53" s="37"/>
      <c r="G53" s="37"/>
      <c r="H53" s="37"/>
      <c r="I53" s="37"/>
      <c r="J53" s="37"/>
      <c r="K53" s="40"/>
    </row>
    <row r="54" spans="2:47" s="1" customFormat="1" ht="29.25" customHeight="1">
      <c r="B54" s="36"/>
      <c r="C54" s="113" t="s">
        <v>121</v>
      </c>
      <c r="D54" s="106"/>
      <c r="E54" s="106"/>
      <c r="F54" s="106"/>
      <c r="G54" s="106"/>
      <c r="H54" s="106"/>
      <c r="I54" s="106"/>
      <c r="J54" s="114" t="s">
        <v>122</v>
      </c>
      <c r="K54" s="115"/>
    </row>
    <row r="55" spans="2:47" s="1" customFormat="1" ht="10.35" customHeight="1">
      <c r="B55" s="36"/>
      <c r="C55" s="37"/>
      <c r="D55" s="37"/>
      <c r="E55" s="37"/>
      <c r="F55" s="37"/>
      <c r="G55" s="37"/>
      <c r="H55" s="37"/>
      <c r="I55" s="37"/>
      <c r="J55" s="37"/>
      <c r="K55" s="40"/>
    </row>
    <row r="56" spans="2:47" s="1" customFormat="1" ht="29.25" customHeight="1">
      <c r="B56" s="36"/>
      <c r="C56" s="116" t="s">
        <v>123</v>
      </c>
      <c r="D56" s="37"/>
      <c r="E56" s="37"/>
      <c r="F56" s="37"/>
      <c r="G56" s="37"/>
      <c r="H56" s="37"/>
      <c r="I56" s="37"/>
      <c r="J56" s="103">
        <f>J85</f>
        <v>244319.71000000002</v>
      </c>
      <c r="K56" s="40"/>
      <c r="AU56" s="22" t="s">
        <v>124</v>
      </c>
    </row>
    <row r="57" spans="2:47" s="7" customFormat="1" ht="24.95" customHeight="1">
      <c r="B57" s="117"/>
      <c r="C57" s="118"/>
      <c r="D57" s="119" t="s">
        <v>224</v>
      </c>
      <c r="E57" s="120"/>
      <c r="F57" s="120"/>
      <c r="G57" s="120"/>
      <c r="H57" s="120"/>
      <c r="I57" s="120"/>
      <c r="J57" s="121">
        <f>J86</f>
        <v>16295.01</v>
      </c>
      <c r="K57" s="122"/>
    </row>
    <row r="58" spans="2:47" s="8" customFormat="1" ht="19.899999999999999" customHeight="1">
      <c r="B58" s="123"/>
      <c r="C58" s="124"/>
      <c r="D58" s="125" t="s">
        <v>225</v>
      </c>
      <c r="E58" s="126"/>
      <c r="F58" s="126"/>
      <c r="G58" s="126"/>
      <c r="H58" s="126"/>
      <c r="I58" s="126"/>
      <c r="J58" s="127">
        <f>J87</f>
        <v>12429.91</v>
      </c>
      <c r="K58" s="128"/>
    </row>
    <row r="59" spans="2:47" s="8" customFormat="1" ht="19.899999999999999" customHeight="1">
      <c r="B59" s="123"/>
      <c r="C59" s="124"/>
      <c r="D59" s="125" t="s">
        <v>1697</v>
      </c>
      <c r="E59" s="126"/>
      <c r="F59" s="126"/>
      <c r="G59" s="126"/>
      <c r="H59" s="126"/>
      <c r="I59" s="126"/>
      <c r="J59" s="127">
        <f>J102</f>
        <v>0</v>
      </c>
      <c r="K59" s="128"/>
    </row>
    <row r="60" spans="2:47" s="8" customFormat="1" ht="19.899999999999999" customHeight="1">
      <c r="B60" s="123"/>
      <c r="C60" s="124"/>
      <c r="D60" s="125" t="s">
        <v>1698</v>
      </c>
      <c r="E60" s="126"/>
      <c r="F60" s="126"/>
      <c r="G60" s="126"/>
      <c r="H60" s="126"/>
      <c r="I60" s="126"/>
      <c r="J60" s="127">
        <f>J103</f>
        <v>2047.24</v>
      </c>
      <c r="K60" s="128"/>
    </row>
    <row r="61" spans="2:47" s="8" customFormat="1" ht="19.899999999999999" customHeight="1">
      <c r="B61" s="123"/>
      <c r="C61" s="124"/>
      <c r="D61" s="125" t="s">
        <v>1700</v>
      </c>
      <c r="E61" s="126"/>
      <c r="F61" s="126"/>
      <c r="G61" s="126"/>
      <c r="H61" s="126"/>
      <c r="I61" s="126"/>
      <c r="J61" s="127">
        <f>J109</f>
        <v>368</v>
      </c>
      <c r="K61" s="128"/>
    </row>
    <row r="62" spans="2:47" s="8" customFormat="1" ht="19.899999999999999" customHeight="1">
      <c r="B62" s="123"/>
      <c r="C62" s="124"/>
      <c r="D62" s="125" t="s">
        <v>229</v>
      </c>
      <c r="E62" s="126"/>
      <c r="F62" s="126"/>
      <c r="G62" s="126"/>
      <c r="H62" s="126"/>
      <c r="I62" s="126"/>
      <c r="J62" s="127">
        <f>J113</f>
        <v>1427.1</v>
      </c>
      <c r="K62" s="128"/>
    </row>
    <row r="63" spans="2:47" s="8" customFormat="1" ht="19.899999999999999" customHeight="1">
      <c r="B63" s="123"/>
      <c r="C63" s="124"/>
      <c r="D63" s="125" t="s">
        <v>230</v>
      </c>
      <c r="E63" s="126"/>
      <c r="F63" s="126"/>
      <c r="G63" s="126"/>
      <c r="H63" s="126"/>
      <c r="I63" s="126"/>
      <c r="J63" s="127">
        <f>J129</f>
        <v>22.76</v>
      </c>
      <c r="K63" s="128"/>
    </row>
    <row r="64" spans="2:47" s="7" customFormat="1" ht="24.95" customHeight="1">
      <c r="B64" s="117"/>
      <c r="C64" s="118"/>
      <c r="D64" s="119" t="s">
        <v>1701</v>
      </c>
      <c r="E64" s="120"/>
      <c r="F64" s="120"/>
      <c r="G64" s="120"/>
      <c r="H64" s="120"/>
      <c r="I64" s="120"/>
      <c r="J64" s="121">
        <f>J133</f>
        <v>228024.7</v>
      </c>
      <c r="K64" s="122"/>
    </row>
    <row r="65" spans="2:12" s="8" customFormat="1" ht="19.899999999999999" customHeight="1">
      <c r="B65" s="123"/>
      <c r="C65" s="124"/>
      <c r="D65" s="125" t="s">
        <v>1702</v>
      </c>
      <c r="E65" s="126"/>
      <c r="F65" s="126"/>
      <c r="G65" s="126"/>
      <c r="H65" s="126"/>
      <c r="I65" s="126"/>
      <c r="J65" s="127">
        <f>J134</f>
        <v>228024.7</v>
      </c>
      <c r="K65" s="128"/>
    </row>
    <row r="66" spans="2:12" s="1" customFormat="1" ht="21.75" customHeight="1">
      <c r="B66" s="36"/>
      <c r="C66" s="37"/>
      <c r="D66" s="37"/>
      <c r="E66" s="37"/>
      <c r="F66" s="37"/>
      <c r="G66" s="37"/>
      <c r="H66" s="37"/>
      <c r="I66" s="37"/>
      <c r="J66" s="37"/>
      <c r="K66" s="40"/>
    </row>
    <row r="67" spans="2:12" s="1" customFormat="1" ht="6.95" customHeight="1">
      <c r="B67" s="51"/>
      <c r="C67" s="52"/>
      <c r="D67" s="52"/>
      <c r="E67" s="52"/>
      <c r="F67" s="52"/>
      <c r="G67" s="52"/>
      <c r="H67" s="52"/>
      <c r="I67" s="52"/>
      <c r="J67" s="52"/>
      <c r="K67" s="53"/>
    </row>
    <row r="71" spans="2:12" s="1" customFormat="1" ht="6.95" customHeight="1">
      <c r="B71" s="54"/>
      <c r="C71" s="55"/>
      <c r="D71" s="55"/>
      <c r="E71" s="55"/>
      <c r="F71" s="55"/>
      <c r="G71" s="55"/>
      <c r="H71" s="55"/>
      <c r="I71" s="55"/>
      <c r="J71" s="55"/>
      <c r="K71" s="55"/>
      <c r="L71" s="36"/>
    </row>
    <row r="72" spans="2:12" s="1" customFormat="1" ht="36.950000000000003" customHeight="1">
      <c r="B72" s="36"/>
      <c r="C72" s="56" t="s">
        <v>131</v>
      </c>
      <c r="L72" s="36"/>
    </row>
    <row r="73" spans="2:12" s="1" customFormat="1" ht="6.95" customHeight="1">
      <c r="B73" s="36"/>
      <c r="L73" s="36"/>
    </row>
    <row r="74" spans="2:12" s="1" customFormat="1" ht="14.45" customHeight="1">
      <c r="B74" s="36"/>
      <c r="C74" s="58" t="s">
        <v>17</v>
      </c>
      <c r="L74" s="36"/>
    </row>
    <row r="75" spans="2:12" s="1" customFormat="1" ht="16.5" customHeight="1">
      <c r="B75" s="36"/>
      <c r="E75" s="313" t="str">
        <f>E7</f>
        <v>Oprava mostu ev. č. BM-569 Bernáčkova přes Svratku - AKTUALIZACE 2017</v>
      </c>
      <c r="F75" s="314"/>
      <c r="G75" s="314"/>
      <c r="H75" s="314"/>
      <c r="L75" s="36"/>
    </row>
    <row r="76" spans="2:12" s="1" customFormat="1" ht="14.45" customHeight="1">
      <c r="B76" s="36"/>
      <c r="C76" s="58" t="s">
        <v>118</v>
      </c>
      <c r="L76" s="36"/>
    </row>
    <row r="77" spans="2:12" s="1" customFormat="1" ht="17.25" customHeight="1">
      <c r="B77" s="36"/>
      <c r="E77" s="289" t="str">
        <f>E9</f>
        <v>SO 404 - Osvětlení provizorní lávky</v>
      </c>
      <c r="F77" s="315"/>
      <c r="G77" s="315"/>
      <c r="H77" s="315"/>
      <c r="L77" s="36"/>
    </row>
    <row r="78" spans="2:12" s="1" customFormat="1" ht="6.95" customHeight="1">
      <c r="B78" s="36"/>
      <c r="L78" s="36"/>
    </row>
    <row r="79" spans="2:12" s="1" customFormat="1" ht="18" customHeight="1">
      <c r="B79" s="36"/>
      <c r="C79" s="58" t="s">
        <v>23</v>
      </c>
      <c r="F79" s="129" t="str">
        <f>F12</f>
        <v xml:space="preserve"> </v>
      </c>
      <c r="I79" s="58" t="s">
        <v>25</v>
      </c>
      <c r="J79" s="62" t="str">
        <f>IF(J12="","",J12)</f>
        <v>30. 5. 2018</v>
      </c>
      <c r="L79" s="36"/>
    </row>
    <row r="80" spans="2:12" s="1" customFormat="1" ht="6.95" customHeight="1">
      <c r="B80" s="36"/>
      <c r="L80" s="36"/>
    </row>
    <row r="81" spans="2:65" s="1" customFormat="1">
      <c r="B81" s="36"/>
      <c r="C81" s="58" t="s">
        <v>29</v>
      </c>
      <c r="F81" s="129" t="str">
        <f>E15</f>
        <v>Brněnské komunikace, a.s.</v>
      </c>
      <c r="I81" s="58" t="s">
        <v>35</v>
      </c>
      <c r="J81" s="129" t="str">
        <f>E21</f>
        <v>Projekční kancelář PRIS spol. s r. o.</v>
      </c>
      <c r="L81" s="36"/>
    </row>
    <row r="82" spans="2:65" s="1" customFormat="1" ht="14.45" customHeight="1">
      <c r="B82" s="36"/>
      <c r="C82" s="58" t="s">
        <v>34</v>
      </c>
      <c r="F82" s="129" t="str">
        <f>IF(E18="","",E18)</f>
        <v xml:space="preserve"> </v>
      </c>
      <c r="L82" s="36"/>
    </row>
    <row r="83" spans="2:65" s="1" customFormat="1" ht="10.35" customHeight="1">
      <c r="B83" s="36"/>
      <c r="L83" s="36"/>
    </row>
    <row r="84" spans="2:65" s="9" customFormat="1" ht="29.25" customHeight="1">
      <c r="B84" s="130"/>
      <c r="C84" s="131" t="s">
        <v>132</v>
      </c>
      <c r="D84" s="132" t="s">
        <v>60</v>
      </c>
      <c r="E84" s="132" t="s">
        <v>56</v>
      </c>
      <c r="F84" s="132" t="s">
        <v>133</v>
      </c>
      <c r="G84" s="132" t="s">
        <v>134</v>
      </c>
      <c r="H84" s="132" t="s">
        <v>135</v>
      </c>
      <c r="I84" s="132" t="s">
        <v>136</v>
      </c>
      <c r="J84" s="132" t="s">
        <v>122</v>
      </c>
      <c r="K84" s="133" t="s">
        <v>137</v>
      </c>
      <c r="L84" s="130"/>
      <c r="M84" s="68" t="s">
        <v>138</v>
      </c>
      <c r="N84" s="69" t="s">
        <v>45</v>
      </c>
      <c r="O84" s="69" t="s">
        <v>139</v>
      </c>
      <c r="P84" s="69" t="s">
        <v>140</v>
      </c>
      <c r="Q84" s="69" t="s">
        <v>141</v>
      </c>
      <c r="R84" s="69" t="s">
        <v>142</v>
      </c>
      <c r="S84" s="69" t="s">
        <v>143</v>
      </c>
      <c r="T84" s="70" t="s">
        <v>144</v>
      </c>
    </row>
    <row r="85" spans="2:65" s="1" customFormat="1" ht="29.25" customHeight="1">
      <c r="B85" s="36"/>
      <c r="C85" s="72" t="s">
        <v>123</v>
      </c>
      <c r="J85" s="134">
        <f>BK85</f>
        <v>244319.71000000002</v>
      </c>
      <c r="L85" s="36"/>
      <c r="M85" s="71"/>
      <c r="N85" s="63"/>
      <c r="O85" s="63"/>
      <c r="P85" s="135">
        <f>P86+P133</f>
        <v>61.203976999999995</v>
      </c>
      <c r="Q85" s="63"/>
      <c r="R85" s="135">
        <f>R86+R133</f>
        <v>5.7030000000000004E-2</v>
      </c>
      <c r="S85" s="63"/>
      <c r="T85" s="136">
        <f>T86+T133</f>
        <v>0</v>
      </c>
      <c r="AT85" s="22" t="s">
        <v>74</v>
      </c>
      <c r="AU85" s="22" t="s">
        <v>124</v>
      </c>
      <c r="BK85" s="137">
        <f>BK86+BK133</f>
        <v>244319.71000000002</v>
      </c>
    </row>
    <row r="86" spans="2:65" s="10" customFormat="1" ht="37.35" customHeight="1">
      <c r="B86" s="138"/>
      <c r="D86" s="139" t="s">
        <v>74</v>
      </c>
      <c r="E86" s="140" t="s">
        <v>233</v>
      </c>
      <c r="F86" s="140" t="s">
        <v>234</v>
      </c>
      <c r="J86" s="141">
        <f>BK86</f>
        <v>16295.01</v>
      </c>
      <c r="L86" s="138"/>
      <c r="M86" s="142"/>
      <c r="N86" s="143"/>
      <c r="O86" s="143"/>
      <c r="P86" s="144">
        <f>P87+P102+P103+P109+P113+P129</f>
        <v>52.779976999999995</v>
      </c>
      <c r="Q86" s="143"/>
      <c r="R86" s="144">
        <f>R87+R102+R103+R109+R113+R129</f>
        <v>2.8800000000000002E-3</v>
      </c>
      <c r="S86" s="143"/>
      <c r="T86" s="145">
        <f>T87+T102+T103+T109+T113+T129</f>
        <v>0</v>
      </c>
      <c r="AR86" s="139" t="s">
        <v>22</v>
      </c>
      <c r="AT86" s="146" t="s">
        <v>74</v>
      </c>
      <c r="AU86" s="146" t="s">
        <v>75</v>
      </c>
      <c r="AY86" s="139" t="s">
        <v>148</v>
      </c>
      <c r="BK86" s="147">
        <f>BK87+BK102+BK103+BK109+BK113+BK129</f>
        <v>16295.01</v>
      </c>
    </row>
    <row r="87" spans="2:65" s="10" customFormat="1" ht="19.899999999999999" customHeight="1">
      <c r="B87" s="138"/>
      <c r="D87" s="139" t="s">
        <v>74</v>
      </c>
      <c r="E87" s="148" t="s">
        <v>22</v>
      </c>
      <c r="F87" s="148" t="s">
        <v>235</v>
      </c>
      <c r="J87" s="149">
        <f>BK87</f>
        <v>12429.91</v>
      </c>
      <c r="L87" s="138"/>
      <c r="M87" s="142"/>
      <c r="N87" s="143"/>
      <c r="O87" s="143"/>
      <c r="P87" s="144">
        <f>SUM(P88:P101)</f>
        <v>48.158329999999999</v>
      </c>
      <c r="Q87" s="143"/>
      <c r="R87" s="144">
        <f>SUM(R88:R101)</f>
        <v>0</v>
      </c>
      <c r="S87" s="143"/>
      <c r="T87" s="145">
        <f>SUM(T88:T101)</f>
        <v>0</v>
      </c>
      <c r="AR87" s="139" t="s">
        <v>22</v>
      </c>
      <c r="AT87" s="146" t="s">
        <v>74</v>
      </c>
      <c r="AU87" s="146" t="s">
        <v>22</v>
      </c>
      <c r="AY87" s="139" t="s">
        <v>148</v>
      </c>
      <c r="BK87" s="147">
        <f>SUM(BK88:BK101)</f>
        <v>12429.91</v>
      </c>
    </row>
    <row r="88" spans="2:65" s="1" customFormat="1" ht="16.5" customHeight="1">
      <c r="B88" s="150"/>
      <c r="C88" s="151" t="s">
        <v>22</v>
      </c>
      <c r="D88" s="151" t="s">
        <v>152</v>
      </c>
      <c r="E88" s="152" t="s">
        <v>1602</v>
      </c>
      <c r="F88" s="153" t="s">
        <v>1603</v>
      </c>
      <c r="G88" s="154" t="s">
        <v>311</v>
      </c>
      <c r="H88" s="155">
        <v>12.41</v>
      </c>
      <c r="I88" s="156">
        <v>600</v>
      </c>
      <c r="J88" s="156">
        <f>ROUND(I88*H88,2)</f>
        <v>7446</v>
      </c>
      <c r="K88" s="153" t="s">
        <v>191</v>
      </c>
      <c r="L88" s="36"/>
      <c r="M88" s="157" t="s">
        <v>5</v>
      </c>
      <c r="N88" s="158" t="s">
        <v>46</v>
      </c>
      <c r="O88" s="159">
        <v>2.3199999999999998</v>
      </c>
      <c r="P88" s="159">
        <f>O88*H88</f>
        <v>28.7912</v>
      </c>
      <c r="Q88" s="159">
        <v>0</v>
      </c>
      <c r="R88" s="159">
        <f>Q88*H88</f>
        <v>0</v>
      </c>
      <c r="S88" s="159">
        <v>0</v>
      </c>
      <c r="T88" s="160">
        <f>S88*H88</f>
        <v>0</v>
      </c>
      <c r="AR88" s="22" t="s">
        <v>163</v>
      </c>
      <c r="AT88" s="22" t="s">
        <v>152</v>
      </c>
      <c r="AU88" s="22" t="s">
        <v>84</v>
      </c>
      <c r="AY88" s="22" t="s">
        <v>148</v>
      </c>
      <c r="BE88" s="161">
        <f>IF(N88="základní",J88,0)</f>
        <v>7446</v>
      </c>
      <c r="BF88" s="161">
        <f>IF(N88="snížená",J88,0)</f>
        <v>0</v>
      </c>
      <c r="BG88" s="161">
        <f>IF(N88="zákl. přenesená",J88,0)</f>
        <v>0</v>
      </c>
      <c r="BH88" s="161">
        <f>IF(N88="sníž. přenesená",J88,0)</f>
        <v>0</v>
      </c>
      <c r="BI88" s="161">
        <f>IF(N88="nulová",J88,0)</f>
        <v>0</v>
      </c>
      <c r="BJ88" s="22" t="s">
        <v>22</v>
      </c>
      <c r="BK88" s="161">
        <f>ROUND(I88*H88,2)</f>
        <v>7446</v>
      </c>
      <c r="BL88" s="22" t="s">
        <v>163</v>
      </c>
      <c r="BM88" s="22" t="s">
        <v>1803</v>
      </c>
    </row>
    <row r="89" spans="2:65" s="1" customFormat="1" ht="27">
      <c r="B89" s="36"/>
      <c r="D89" s="162" t="s">
        <v>159</v>
      </c>
      <c r="F89" s="163" t="s">
        <v>1605</v>
      </c>
      <c r="L89" s="36"/>
      <c r="M89" s="164"/>
      <c r="N89" s="37"/>
      <c r="O89" s="37"/>
      <c r="P89" s="37"/>
      <c r="Q89" s="37"/>
      <c r="R89" s="37"/>
      <c r="S89" s="37"/>
      <c r="T89" s="65"/>
      <c r="AT89" s="22" t="s">
        <v>159</v>
      </c>
      <c r="AU89" s="22" t="s">
        <v>84</v>
      </c>
    </row>
    <row r="90" spans="2:65" s="1" customFormat="1" ht="94.5">
      <c r="B90" s="36"/>
      <c r="D90" s="162" t="s">
        <v>241</v>
      </c>
      <c r="F90" s="165" t="s">
        <v>1606</v>
      </c>
      <c r="L90" s="36"/>
      <c r="M90" s="164"/>
      <c r="N90" s="37"/>
      <c r="O90" s="37"/>
      <c r="P90" s="37"/>
      <c r="Q90" s="37"/>
      <c r="R90" s="37"/>
      <c r="S90" s="37"/>
      <c r="T90" s="65"/>
      <c r="AT90" s="22" t="s">
        <v>241</v>
      </c>
      <c r="AU90" s="22" t="s">
        <v>84</v>
      </c>
    </row>
    <row r="91" spans="2:65" s="1" customFormat="1" ht="27">
      <c r="B91" s="36"/>
      <c r="D91" s="162" t="s">
        <v>161</v>
      </c>
      <c r="F91" s="165" t="s">
        <v>1804</v>
      </c>
      <c r="L91" s="36"/>
      <c r="M91" s="164"/>
      <c r="N91" s="37"/>
      <c r="O91" s="37"/>
      <c r="P91" s="37"/>
      <c r="Q91" s="37"/>
      <c r="R91" s="37"/>
      <c r="S91" s="37"/>
      <c r="T91" s="65"/>
      <c r="AT91" s="22" t="s">
        <v>161</v>
      </c>
      <c r="AU91" s="22" t="s">
        <v>84</v>
      </c>
    </row>
    <row r="92" spans="2:65" s="11" customFormat="1" ht="13.5">
      <c r="B92" s="169"/>
      <c r="D92" s="162" t="s">
        <v>267</v>
      </c>
      <c r="E92" s="170" t="s">
        <v>5</v>
      </c>
      <c r="F92" s="171" t="s">
        <v>1805</v>
      </c>
      <c r="H92" s="172">
        <v>12.41</v>
      </c>
      <c r="L92" s="169"/>
      <c r="M92" s="173"/>
      <c r="N92" s="174"/>
      <c r="O92" s="174"/>
      <c r="P92" s="174"/>
      <c r="Q92" s="174"/>
      <c r="R92" s="174"/>
      <c r="S92" s="174"/>
      <c r="T92" s="175"/>
      <c r="AT92" s="170" t="s">
        <v>267</v>
      </c>
      <c r="AU92" s="170" t="s">
        <v>84</v>
      </c>
      <c r="AV92" s="11" t="s">
        <v>84</v>
      </c>
      <c r="AW92" s="11" t="s">
        <v>38</v>
      </c>
      <c r="AX92" s="11" t="s">
        <v>22</v>
      </c>
      <c r="AY92" s="170" t="s">
        <v>148</v>
      </c>
    </row>
    <row r="93" spans="2:65" s="1" customFormat="1" ht="16.5" customHeight="1">
      <c r="B93" s="150"/>
      <c r="C93" s="151" t="s">
        <v>84</v>
      </c>
      <c r="D93" s="151" t="s">
        <v>152</v>
      </c>
      <c r="E93" s="152" t="s">
        <v>699</v>
      </c>
      <c r="F93" s="153" t="s">
        <v>700</v>
      </c>
      <c r="G93" s="154" t="s">
        <v>311</v>
      </c>
      <c r="H93" s="155">
        <v>9.8699999999999992</v>
      </c>
      <c r="I93" s="156">
        <v>83.8</v>
      </c>
      <c r="J93" s="156">
        <f>ROUND(I93*H93,2)</f>
        <v>827.11</v>
      </c>
      <c r="K93" s="153" t="s">
        <v>191</v>
      </c>
      <c r="L93" s="36"/>
      <c r="M93" s="157" t="s">
        <v>5</v>
      </c>
      <c r="N93" s="158" t="s">
        <v>46</v>
      </c>
      <c r="O93" s="159">
        <v>0.29899999999999999</v>
      </c>
      <c r="P93" s="159">
        <f>O93*H93</f>
        <v>2.9511299999999996</v>
      </c>
      <c r="Q93" s="159">
        <v>0</v>
      </c>
      <c r="R93" s="159">
        <f>Q93*H93</f>
        <v>0</v>
      </c>
      <c r="S93" s="159">
        <v>0</v>
      </c>
      <c r="T93" s="160">
        <f>S93*H93</f>
        <v>0</v>
      </c>
      <c r="AR93" s="22" t="s">
        <v>163</v>
      </c>
      <c r="AT93" s="22" t="s">
        <v>152</v>
      </c>
      <c r="AU93" s="22" t="s">
        <v>84</v>
      </c>
      <c r="AY93" s="22" t="s">
        <v>148</v>
      </c>
      <c r="BE93" s="161">
        <f>IF(N93="základní",J93,0)</f>
        <v>827.11</v>
      </c>
      <c r="BF93" s="161">
        <f>IF(N93="snížená",J93,0)</f>
        <v>0</v>
      </c>
      <c r="BG93" s="161">
        <f>IF(N93="zákl. přenesená",J93,0)</f>
        <v>0</v>
      </c>
      <c r="BH93" s="161">
        <f>IF(N93="sníž. přenesená",J93,0)</f>
        <v>0</v>
      </c>
      <c r="BI93" s="161">
        <f>IF(N93="nulová",J93,0)</f>
        <v>0</v>
      </c>
      <c r="BJ93" s="22" t="s">
        <v>22</v>
      </c>
      <c r="BK93" s="161">
        <f>ROUND(I93*H93,2)</f>
        <v>827.11</v>
      </c>
      <c r="BL93" s="22" t="s">
        <v>163</v>
      </c>
      <c r="BM93" s="22" t="s">
        <v>1806</v>
      </c>
    </row>
    <row r="94" spans="2:65" s="1" customFormat="1" ht="27">
      <c r="B94" s="36"/>
      <c r="D94" s="162" t="s">
        <v>159</v>
      </c>
      <c r="F94" s="163" t="s">
        <v>702</v>
      </c>
      <c r="L94" s="36"/>
      <c r="M94" s="164"/>
      <c r="N94" s="37"/>
      <c r="O94" s="37"/>
      <c r="P94" s="37"/>
      <c r="Q94" s="37"/>
      <c r="R94" s="37"/>
      <c r="S94" s="37"/>
      <c r="T94" s="65"/>
      <c r="AT94" s="22" t="s">
        <v>159</v>
      </c>
      <c r="AU94" s="22" t="s">
        <v>84</v>
      </c>
    </row>
    <row r="95" spans="2:65" s="1" customFormat="1" ht="409.5">
      <c r="B95" s="36"/>
      <c r="D95" s="162" t="s">
        <v>241</v>
      </c>
      <c r="F95" s="165" t="s">
        <v>703</v>
      </c>
      <c r="L95" s="36"/>
      <c r="M95" s="164"/>
      <c r="N95" s="37"/>
      <c r="O95" s="37"/>
      <c r="P95" s="37"/>
      <c r="Q95" s="37"/>
      <c r="R95" s="37"/>
      <c r="S95" s="37"/>
      <c r="T95" s="65"/>
      <c r="AT95" s="22" t="s">
        <v>241</v>
      </c>
      <c r="AU95" s="22" t="s">
        <v>84</v>
      </c>
    </row>
    <row r="96" spans="2:65" s="1" customFormat="1" ht="27">
      <c r="B96" s="36"/>
      <c r="D96" s="162" t="s">
        <v>161</v>
      </c>
      <c r="F96" s="165" t="s">
        <v>1807</v>
      </c>
      <c r="L96" s="36"/>
      <c r="M96" s="164"/>
      <c r="N96" s="37"/>
      <c r="O96" s="37"/>
      <c r="P96" s="37"/>
      <c r="Q96" s="37"/>
      <c r="R96" s="37"/>
      <c r="S96" s="37"/>
      <c r="T96" s="65"/>
      <c r="AT96" s="22" t="s">
        <v>161</v>
      </c>
      <c r="AU96" s="22" t="s">
        <v>84</v>
      </c>
    </row>
    <row r="97" spans="2:65" s="11" customFormat="1" ht="13.5">
      <c r="B97" s="169"/>
      <c r="D97" s="162" t="s">
        <v>267</v>
      </c>
      <c r="E97" s="170" t="s">
        <v>5</v>
      </c>
      <c r="F97" s="171" t="s">
        <v>1808</v>
      </c>
      <c r="H97" s="172">
        <v>9.8699999999999992</v>
      </c>
      <c r="L97" s="169"/>
      <c r="M97" s="173"/>
      <c r="N97" s="174"/>
      <c r="O97" s="174"/>
      <c r="P97" s="174"/>
      <c r="Q97" s="174"/>
      <c r="R97" s="174"/>
      <c r="S97" s="174"/>
      <c r="T97" s="175"/>
      <c r="AT97" s="170" t="s">
        <v>267</v>
      </c>
      <c r="AU97" s="170" t="s">
        <v>84</v>
      </c>
      <c r="AV97" s="11" t="s">
        <v>84</v>
      </c>
      <c r="AW97" s="11" t="s">
        <v>38</v>
      </c>
      <c r="AX97" s="11" t="s">
        <v>22</v>
      </c>
      <c r="AY97" s="170" t="s">
        <v>148</v>
      </c>
    </row>
    <row r="98" spans="2:65" s="1" customFormat="1" ht="25.5" customHeight="1">
      <c r="B98" s="150"/>
      <c r="C98" s="151" t="s">
        <v>151</v>
      </c>
      <c r="D98" s="151" t="s">
        <v>152</v>
      </c>
      <c r="E98" s="152" t="s">
        <v>710</v>
      </c>
      <c r="F98" s="153" t="s">
        <v>711</v>
      </c>
      <c r="G98" s="154" t="s">
        <v>251</v>
      </c>
      <c r="H98" s="155">
        <v>96</v>
      </c>
      <c r="I98" s="156">
        <v>43.3</v>
      </c>
      <c r="J98" s="156">
        <f>ROUND(I98*H98,2)</f>
        <v>4156.8</v>
      </c>
      <c r="K98" s="153" t="s">
        <v>191</v>
      </c>
      <c r="L98" s="36"/>
      <c r="M98" s="157" t="s">
        <v>5</v>
      </c>
      <c r="N98" s="158" t="s">
        <v>46</v>
      </c>
      <c r="O98" s="159">
        <v>0.17100000000000001</v>
      </c>
      <c r="P98" s="159">
        <f>O98*H98</f>
        <v>16.416</v>
      </c>
      <c r="Q98" s="159">
        <v>0</v>
      </c>
      <c r="R98" s="159">
        <f>Q98*H98</f>
        <v>0</v>
      </c>
      <c r="S98" s="159">
        <v>0</v>
      </c>
      <c r="T98" s="160">
        <f>S98*H98</f>
        <v>0</v>
      </c>
      <c r="AR98" s="22" t="s">
        <v>163</v>
      </c>
      <c r="AT98" s="22" t="s">
        <v>152</v>
      </c>
      <c r="AU98" s="22" t="s">
        <v>84</v>
      </c>
      <c r="AY98" s="22" t="s">
        <v>148</v>
      </c>
      <c r="BE98" s="161">
        <f>IF(N98="základní",J98,0)</f>
        <v>4156.8</v>
      </c>
      <c r="BF98" s="161">
        <f>IF(N98="snížená",J98,0)</f>
        <v>0</v>
      </c>
      <c r="BG98" s="161">
        <f>IF(N98="zákl. přenesená",J98,0)</f>
        <v>0</v>
      </c>
      <c r="BH98" s="161">
        <f>IF(N98="sníž. přenesená",J98,0)</f>
        <v>0</v>
      </c>
      <c r="BI98" s="161">
        <f>IF(N98="nulová",J98,0)</f>
        <v>0</v>
      </c>
      <c r="BJ98" s="22" t="s">
        <v>22</v>
      </c>
      <c r="BK98" s="161">
        <f>ROUND(I98*H98,2)</f>
        <v>4156.8</v>
      </c>
      <c r="BL98" s="22" t="s">
        <v>163</v>
      </c>
      <c r="BM98" s="22" t="s">
        <v>1809</v>
      </c>
    </row>
    <row r="99" spans="2:65" s="1" customFormat="1" ht="27">
      <c r="B99" s="36"/>
      <c r="D99" s="162" t="s">
        <v>159</v>
      </c>
      <c r="F99" s="163" t="s">
        <v>713</v>
      </c>
      <c r="L99" s="36"/>
      <c r="M99" s="164"/>
      <c r="N99" s="37"/>
      <c r="O99" s="37"/>
      <c r="P99" s="37"/>
      <c r="Q99" s="37"/>
      <c r="R99" s="37"/>
      <c r="S99" s="37"/>
      <c r="T99" s="65"/>
      <c r="AT99" s="22" t="s">
        <v>159</v>
      </c>
      <c r="AU99" s="22" t="s">
        <v>84</v>
      </c>
    </row>
    <row r="100" spans="2:65" s="1" customFormat="1" ht="94.5">
      <c r="B100" s="36"/>
      <c r="D100" s="162" t="s">
        <v>241</v>
      </c>
      <c r="F100" s="165" t="s">
        <v>714</v>
      </c>
      <c r="L100" s="36"/>
      <c r="M100" s="164"/>
      <c r="N100" s="37"/>
      <c r="O100" s="37"/>
      <c r="P100" s="37"/>
      <c r="Q100" s="37"/>
      <c r="R100" s="37"/>
      <c r="S100" s="37"/>
      <c r="T100" s="65"/>
      <c r="AT100" s="22" t="s">
        <v>241</v>
      </c>
      <c r="AU100" s="22" t="s">
        <v>84</v>
      </c>
    </row>
    <row r="101" spans="2:65" s="11" customFormat="1" ht="13.5">
      <c r="B101" s="169"/>
      <c r="D101" s="162" t="s">
        <v>267</v>
      </c>
      <c r="E101" s="170" t="s">
        <v>5</v>
      </c>
      <c r="F101" s="171" t="s">
        <v>1810</v>
      </c>
      <c r="H101" s="172">
        <v>96</v>
      </c>
      <c r="L101" s="169"/>
      <c r="M101" s="173"/>
      <c r="N101" s="174"/>
      <c r="O101" s="174"/>
      <c r="P101" s="174"/>
      <c r="Q101" s="174"/>
      <c r="R101" s="174"/>
      <c r="S101" s="174"/>
      <c r="T101" s="175"/>
      <c r="AT101" s="170" t="s">
        <v>267</v>
      </c>
      <c r="AU101" s="170" t="s">
        <v>84</v>
      </c>
      <c r="AV101" s="11" t="s">
        <v>84</v>
      </c>
      <c r="AW101" s="11" t="s">
        <v>38</v>
      </c>
      <c r="AX101" s="11" t="s">
        <v>22</v>
      </c>
      <c r="AY101" s="170" t="s">
        <v>148</v>
      </c>
    </row>
    <row r="102" spans="2:65" s="10" customFormat="1" ht="29.85" customHeight="1">
      <c r="B102" s="138"/>
      <c r="D102" s="139" t="s">
        <v>74</v>
      </c>
      <c r="E102" s="148" t="s">
        <v>151</v>
      </c>
      <c r="F102" s="148" t="s">
        <v>1618</v>
      </c>
      <c r="J102" s="149">
        <f>BK102</f>
        <v>0</v>
      </c>
      <c r="L102" s="138"/>
      <c r="M102" s="142"/>
      <c r="N102" s="143"/>
      <c r="O102" s="143"/>
      <c r="P102" s="144">
        <v>0</v>
      </c>
      <c r="Q102" s="143"/>
      <c r="R102" s="144">
        <v>0</v>
      </c>
      <c r="S102" s="143"/>
      <c r="T102" s="145">
        <v>0</v>
      </c>
      <c r="AR102" s="139" t="s">
        <v>22</v>
      </c>
      <c r="AT102" s="146" t="s">
        <v>74</v>
      </c>
      <c r="AU102" s="146" t="s">
        <v>22</v>
      </c>
      <c r="AY102" s="139" t="s">
        <v>148</v>
      </c>
      <c r="BK102" s="147">
        <v>0</v>
      </c>
    </row>
    <row r="103" spans="2:65" s="10" customFormat="1" ht="19.899999999999999" customHeight="1">
      <c r="B103" s="138"/>
      <c r="D103" s="139" t="s">
        <v>74</v>
      </c>
      <c r="E103" s="148" t="s">
        <v>163</v>
      </c>
      <c r="F103" s="148" t="s">
        <v>1621</v>
      </c>
      <c r="J103" s="149">
        <f>BK103</f>
        <v>2047.24</v>
      </c>
      <c r="L103" s="138"/>
      <c r="M103" s="142"/>
      <c r="N103" s="143"/>
      <c r="O103" s="143"/>
      <c r="P103" s="144">
        <f>SUM(P104:P108)</f>
        <v>3.34518</v>
      </c>
      <c r="Q103" s="143"/>
      <c r="R103" s="144">
        <f>SUM(R104:R108)</f>
        <v>0</v>
      </c>
      <c r="S103" s="143"/>
      <c r="T103" s="145">
        <f>SUM(T104:T108)</f>
        <v>0</v>
      </c>
      <c r="AR103" s="139" t="s">
        <v>22</v>
      </c>
      <c r="AT103" s="146" t="s">
        <v>74</v>
      </c>
      <c r="AU103" s="146" t="s">
        <v>22</v>
      </c>
      <c r="AY103" s="139" t="s">
        <v>148</v>
      </c>
      <c r="BK103" s="147">
        <f>SUM(BK104:BK108)</f>
        <v>2047.24</v>
      </c>
    </row>
    <row r="104" spans="2:65" s="1" customFormat="1" ht="16.5" customHeight="1">
      <c r="B104" s="150"/>
      <c r="C104" s="151" t="s">
        <v>163</v>
      </c>
      <c r="D104" s="151" t="s">
        <v>152</v>
      </c>
      <c r="E104" s="152" t="s">
        <v>1622</v>
      </c>
      <c r="F104" s="153" t="s">
        <v>1623</v>
      </c>
      <c r="G104" s="154" t="s">
        <v>311</v>
      </c>
      <c r="H104" s="155">
        <v>2.54</v>
      </c>
      <c r="I104" s="156">
        <v>806</v>
      </c>
      <c r="J104" s="156">
        <f>ROUND(I104*H104,2)</f>
        <v>2047.24</v>
      </c>
      <c r="K104" s="153" t="s">
        <v>191</v>
      </c>
      <c r="L104" s="36"/>
      <c r="M104" s="157" t="s">
        <v>5</v>
      </c>
      <c r="N104" s="158" t="s">
        <v>46</v>
      </c>
      <c r="O104" s="159">
        <v>1.3169999999999999</v>
      </c>
      <c r="P104" s="159">
        <f>O104*H104</f>
        <v>3.34518</v>
      </c>
      <c r="Q104" s="159">
        <v>0</v>
      </c>
      <c r="R104" s="159">
        <f>Q104*H104</f>
        <v>0</v>
      </c>
      <c r="S104" s="159">
        <v>0</v>
      </c>
      <c r="T104" s="160">
        <f>S104*H104</f>
        <v>0</v>
      </c>
      <c r="AR104" s="22" t="s">
        <v>163</v>
      </c>
      <c r="AT104" s="22" t="s">
        <v>152</v>
      </c>
      <c r="AU104" s="22" t="s">
        <v>84</v>
      </c>
      <c r="AY104" s="22" t="s">
        <v>148</v>
      </c>
      <c r="BE104" s="161">
        <f>IF(N104="základní",J104,0)</f>
        <v>2047.24</v>
      </c>
      <c r="BF104" s="161">
        <f>IF(N104="snížená",J104,0)</f>
        <v>0</v>
      </c>
      <c r="BG104" s="161">
        <f>IF(N104="zákl. přenesená",J104,0)</f>
        <v>0</v>
      </c>
      <c r="BH104" s="161">
        <f>IF(N104="sníž. přenesená",J104,0)</f>
        <v>0</v>
      </c>
      <c r="BI104" s="161">
        <f>IF(N104="nulová",J104,0)</f>
        <v>0</v>
      </c>
      <c r="BJ104" s="22" t="s">
        <v>22</v>
      </c>
      <c r="BK104" s="161">
        <f>ROUND(I104*H104,2)</f>
        <v>2047.24</v>
      </c>
      <c r="BL104" s="22" t="s">
        <v>163</v>
      </c>
      <c r="BM104" s="22" t="s">
        <v>1724</v>
      </c>
    </row>
    <row r="105" spans="2:65" s="1" customFormat="1" ht="13.5">
      <c r="B105" s="36"/>
      <c r="D105" s="162" t="s">
        <v>159</v>
      </c>
      <c r="F105" s="163" t="s">
        <v>1625</v>
      </c>
      <c r="L105" s="36"/>
      <c r="M105" s="164"/>
      <c r="N105" s="37"/>
      <c r="O105" s="37"/>
      <c r="P105" s="37"/>
      <c r="Q105" s="37"/>
      <c r="R105" s="37"/>
      <c r="S105" s="37"/>
      <c r="T105" s="65"/>
      <c r="AT105" s="22" t="s">
        <v>159</v>
      </c>
      <c r="AU105" s="22" t="s">
        <v>84</v>
      </c>
    </row>
    <row r="106" spans="2:65" s="1" customFormat="1" ht="54">
      <c r="B106" s="36"/>
      <c r="D106" s="162" t="s">
        <v>241</v>
      </c>
      <c r="F106" s="165" t="s">
        <v>1626</v>
      </c>
      <c r="L106" s="36"/>
      <c r="M106" s="164"/>
      <c r="N106" s="37"/>
      <c r="O106" s="37"/>
      <c r="P106" s="37"/>
      <c r="Q106" s="37"/>
      <c r="R106" s="37"/>
      <c r="S106" s="37"/>
      <c r="T106" s="65"/>
      <c r="AT106" s="22" t="s">
        <v>241</v>
      </c>
      <c r="AU106" s="22" t="s">
        <v>84</v>
      </c>
    </row>
    <row r="107" spans="2:65" s="1" customFormat="1" ht="27">
      <c r="B107" s="36"/>
      <c r="D107" s="162" t="s">
        <v>161</v>
      </c>
      <c r="F107" s="165" t="s">
        <v>1811</v>
      </c>
      <c r="L107" s="36"/>
      <c r="M107" s="164"/>
      <c r="N107" s="37"/>
      <c r="O107" s="37"/>
      <c r="P107" s="37"/>
      <c r="Q107" s="37"/>
      <c r="R107" s="37"/>
      <c r="S107" s="37"/>
      <c r="T107" s="65"/>
      <c r="AT107" s="22" t="s">
        <v>161</v>
      </c>
      <c r="AU107" s="22" t="s">
        <v>84</v>
      </c>
    </row>
    <row r="108" spans="2:65" s="11" customFormat="1" ht="13.5">
      <c r="B108" s="169"/>
      <c r="D108" s="162" t="s">
        <v>267</v>
      </c>
      <c r="E108" s="170" t="s">
        <v>5</v>
      </c>
      <c r="F108" s="171" t="s">
        <v>1812</v>
      </c>
      <c r="H108" s="172">
        <v>2.54</v>
      </c>
      <c r="L108" s="169"/>
      <c r="M108" s="173"/>
      <c r="N108" s="174"/>
      <c r="O108" s="174"/>
      <c r="P108" s="174"/>
      <c r="Q108" s="174"/>
      <c r="R108" s="174"/>
      <c r="S108" s="174"/>
      <c r="T108" s="175"/>
      <c r="AT108" s="170" t="s">
        <v>267</v>
      </c>
      <c r="AU108" s="170" t="s">
        <v>84</v>
      </c>
      <c r="AV108" s="11" t="s">
        <v>84</v>
      </c>
      <c r="AW108" s="11" t="s">
        <v>38</v>
      </c>
      <c r="AX108" s="11" t="s">
        <v>22</v>
      </c>
      <c r="AY108" s="170" t="s">
        <v>148</v>
      </c>
    </row>
    <row r="109" spans="2:65" s="10" customFormat="1" ht="29.85" customHeight="1">
      <c r="B109" s="138"/>
      <c r="D109" s="139" t="s">
        <v>74</v>
      </c>
      <c r="E109" s="148" t="s">
        <v>202</v>
      </c>
      <c r="F109" s="148" t="s">
        <v>1629</v>
      </c>
      <c r="J109" s="149">
        <f>BK109</f>
        <v>368</v>
      </c>
      <c r="L109" s="138"/>
      <c r="M109" s="142"/>
      <c r="N109" s="143"/>
      <c r="O109" s="143"/>
      <c r="P109" s="144">
        <f>SUM(P110:P112)</f>
        <v>0.8</v>
      </c>
      <c r="Q109" s="143"/>
      <c r="R109" s="144">
        <f>SUM(R110:R112)</f>
        <v>2.8800000000000002E-3</v>
      </c>
      <c r="S109" s="143"/>
      <c r="T109" s="145">
        <f>SUM(T110:T112)</f>
        <v>0</v>
      </c>
      <c r="AR109" s="139" t="s">
        <v>22</v>
      </c>
      <c r="AT109" s="146" t="s">
        <v>74</v>
      </c>
      <c r="AU109" s="146" t="s">
        <v>22</v>
      </c>
      <c r="AY109" s="139" t="s">
        <v>148</v>
      </c>
      <c r="BK109" s="147">
        <f>SUM(BK110:BK112)</f>
        <v>368</v>
      </c>
    </row>
    <row r="110" spans="2:65" s="1" customFormat="1" ht="16.5" customHeight="1">
      <c r="B110" s="150"/>
      <c r="C110" s="151" t="s">
        <v>147</v>
      </c>
      <c r="D110" s="151" t="s">
        <v>152</v>
      </c>
      <c r="E110" s="152" t="s">
        <v>1630</v>
      </c>
      <c r="F110" s="153" t="s">
        <v>1631</v>
      </c>
      <c r="G110" s="154" t="s">
        <v>296</v>
      </c>
      <c r="H110" s="155">
        <v>32</v>
      </c>
      <c r="I110" s="156">
        <v>11.5</v>
      </c>
      <c r="J110" s="156">
        <f>ROUND(I110*H110,2)</f>
        <v>368</v>
      </c>
      <c r="K110" s="153" t="s">
        <v>191</v>
      </c>
      <c r="L110" s="36"/>
      <c r="M110" s="157" t="s">
        <v>5</v>
      </c>
      <c r="N110" s="158" t="s">
        <v>46</v>
      </c>
      <c r="O110" s="159">
        <v>2.5000000000000001E-2</v>
      </c>
      <c r="P110" s="159">
        <f>O110*H110</f>
        <v>0.8</v>
      </c>
      <c r="Q110" s="159">
        <v>9.0000000000000006E-5</v>
      </c>
      <c r="R110" s="159">
        <f>Q110*H110</f>
        <v>2.8800000000000002E-3</v>
      </c>
      <c r="S110" s="159">
        <v>0</v>
      </c>
      <c r="T110" s="160">
        <f>S110*H110</f>
        <v>0</v>
      </c>
      <c r="AR110" s="22" t="s">
        <v>163</v>
      </c>
      <c r="AT110" s="22" t="s">
        <v>152</v>
      </c>
      <c r="AU110" s="22" t="s">
        <v>84</v>
      </c>
      <c r="AY110" s="22" t="s">
        <v>148</v>
      </c>
      <c r="BE110" s="161">
        <f>IF(N110="základní",J110,0)</f>
        <v>368</v>
      </c>
      <c r="BF110" s="161">
        <f>IF(N110="snížená",J110,0)</f>
        <v>0</v>
      </c>
      <c r="BG110" s="161">
        <f>IF(N110="zákl. přenesená",J110,0)</f>
        <v>0</v>
      </c>
      <c r="BH110" s="161">
        <f>IF(N110="sníž. přenesená",J110,0)</f>
        <v>0</v>
      </c>
      <c r="BI110" s="161">
        <f>IF(N110="nulová",J110,0)</f>
        <v>0</v>
      </c>
      <c r="BJ110" s="22" t="s">
        <v>22</v>
      </c>
      <c r="BK110" s="161">
        <f>ROUND(I110*H110,2)</f>
        <v>368</v>
      </c>
      <c r="BL110" s="22" t="s">
        <v>163</v>
      </c>
      <c r="BM110" s="22" t="s">
        <v>1728</v>
      </c>
    </row>
    <row r="111" spans="2:65" s="1" customFormat="1" ht="13.5">
      <c r="B111" s="36"/>
      <c r="D111" s="162" t="s">
        <v>159</v>
      </c>
      <c r="F111" s="163" t="s">
        <v>1633</v>
      </c>
      <c r="L111" s="36"/>
      <c r="M111" s="164"/>
      <c r="N111" s="37"/>
      <c r="O111" s="37"/>
      <c r="P111" s="37"/>
      <c r="Q111" s="37"/>
      <c r="R111" s="37"/>
      <c r="S111" s="37"/>
      <c r="T111" s="65"/>
      <c r="AT111" s="22" t="s">
        <v>159</v>
      </c>
      <c r="AU111" s="22" t="s">
        <v>84</v>
      </c>
    </row>
    <row r="112" spans="2:65" s="11" customFormat="1" ht="13.5">
      <c r="B112" s="169"/>
      <c r="D112" s="162" t="s">
        <v>267</v>
      </c>
      <c r="E112" s="170" t="s">
        <v>5</v>
      </c>
      <c r="F112" s="171" t="s">
        <v>1813</v>
      </c>
      <c r="H112" s="172">
        <v>32</v>
      </c>
      <c r="L112" s="169"/>
      <c r="M112" s="173"/>
      <c r="N112" s="174"/>
      <c r="O112" s="174"/>
      <c r="P112" s="174"/>
      <c r="Q112" s="174"/>
      <c r="R112" s="174"/>
      <c r="S112" s="174"/>
      <c r="T112" s="175"/>
      <c r="AT112" s="170" t="s">
        <v>267</v>
      </c>
      <c r="AU112" s="170" t="s">
        <v>84</v>
      </c>
      <c r="AV112" s="11" t="s">
        <v>84</v>
      </c>
      <c r="AW112" s="11" t="s">
        <v>38</v>
      </c>
      <c r="AX112" s="11" t="s">
        <v>22</v>
      </c>
      <c r="AY112" s="170" t="s">
        <v>148</v>
      </c>
    </row>
    <row r="113" spans="2:65" s="10" customFormat="1" ht="29.85" customHeight="1">
      <c r="B113" s="138"/>
      <c r="D113" s="139" t="s">
        <v>74</v>
      </c>
      <c r="E113" s="148" t="s">
        <v>452</v>
      </c>
      <c r="F113" s="148" t="s">
        <v>453</v>
      </c>
      <c r="J113" s="149">
        <f>BK113</f>
        <v>1427.1</v>
      </c>
      <c r="L113" s="138"/>
      <c r="M113" s="142"/>
      <c r="N113" s="143"/>
      <c r="O113" s="143"/>
      <c r="P113" s="144">
        <f>SUM(P114:P128)</f>
        <v>0.45770799999999995</v>
      </c>
      <c r="Q113" s="143"/>
      <c r="R113" s="144">
        <f>SUM(R114:R128)</f>
        <v>0</v>
      </c>
      <c r="S113" s="143"/>
      <c r="T113" s="145">
        <f>SUM(T114:T128)</f>
        <v>0</v>
      </c>
      <c r="AR113" s="139" t="s">
        <v>22</v>
      </c>
      <c r="AT113" s="146" t="s">
        <v>74</v>
      </c>
      <c r="AU113" s="146" t="s">
        <v>22</v>
      </c>
      <c r="AY113" s="139" t="s">
        <v>148</v>
      </c>
      <c r="BK113" s="147">
        <f>SUM(BK114:BK128)</f>
        <v>1427.1</v>
      </c>
    </row>
    <row r="114" spans="2:65" s="1" customFormat="1" ht="16.5" customHeight="1">
      <c r="B114" s="150"/>
      <c r="C114" s="151" t="s">
        <v>174</v>
      </c>
      <c r="D114" s="151" t="s">
        <v>152</v>
      </c>
      <c r="E114" s="152" t="s">
        <v>455</v>
      </c>
      <c r="F114" s="153" t="s">
        <v>456</v>
      </c>
      <c r="G114" s="154" t="s">
        <v>374</v>
      </c>
      <c r="H114" s="155">
        <v>4.3179999999999996</v>
      </c>
      <c r="I114" s="156">
        <v>134</v>
      </c>
      <c r="J114" s="156">
        <f>ROUND(I114*H114,2)</f>
        <v>578.61</v>
      </c>
      <c r="K114" s="153" t="s">
        <v>191</v>
      </c>
      <c r="L114" s="36"/>
      <c r="M114" s="157" t="s">
        <v>5</v>
      </c>
      <c r="N114" s="158" t="s">
        <v>46</v>
      </c>
      <c r="O114" s="159">
        <v>9.0999999999999998E-2</v>
      </c>
      <c r="P114" s="159">
        <f>O114*H114</f>
        <v>0.39293799999999995</v>
      </c>
      <c r="Q114" s="159">
        <v>0</v>
      </c>
      <c r="R114" s="159">
        <f>Q114*H114</f>
        <v>0</v>
      </c>
      <c r="S114" s="159">
        <v>0</v>
      </c>
      <c r="T114" s="160">
        <f>S114*H114</f>
        <v>0</v>
      </c>
      <c r="AR114" s="22" t="s">
        <v>163</v>
      </c>
      <c r="AT114" s="22" t="s">
        <v>152</v>
      </c>
      <c r="AU114" s="22" t="s">
        <v>84</v>
      </c>
      <c r="AY114" s="22" t="s">
        <v>148</v>
      </c>
      <c r="BE114" s="161">
        <f>IF(N114="základní",J114,0)</f>
        <v>578.61</v>
      </c>
      <c r="BF114" s="161">
        <f>IF(N114="snížená",J114,0)</f>
        <v>0</v>
      </c>
      <c r="BG114" s="161">
        <f>IF(N114="zákl. přenesená",J114,0)</f>
        <v>0</v>
      </c>
      <c r="BH114" s="161">
        <f>IF(N114="sníž. přenesená",J114,0)</f>
        <v>0</v>
      </c>
      <c r="BI114" s="161">
        <f>IF(N114="nulová",J114,0)</f>
        <v>0</v>
      </c>
      <c r="BJ114" s="22" t="s">
        <v>22</v>
      </c>
      <c r="BK114" s="161">
        <f>ROUND(I114*H114,2)</f>
        <v>578.61</v>
      </c>
      <c r="BL114" s="22" t="s">
        <v>163</v>
      </c>
      <c r="BM114" s="22" t="s">
        <v>1730</v>
      </c>
    </row>
    <row r="115" spans="2:65" s="1" customFormat="1" ht="27">
      <c r="B115" s="36"/>
      <c r="D115" s="162" t="s">
        <v>159</v>
      </c>
      <c r="F115" s="163" t="s">
        <v>458</v>
      </c>
      <c r="L115" s="36"/>
      <c r="M115" s="164"/>
      <c r="N115" s="37"/>
      <c r="O115" s="37"/>
      <c r="P115" s="37"/>
      <c r="Q115" s="37"/>
      <c r="R115" s="37"/>
      <c r="S115" s="37"/>
      <c r="T115" s="65"/>
      <c r="AT115" s="22" t="s">
        <v>159</v>
      </c>
      <c r="AU115" s="22" t="s">
        <v>84</v>
      </c>
    </row>
    <row r="116" spans="2:65" s="1" customFormat="1" ht="27">
      <c r="B116" s="36"/>
      <c r="D116" s="162" t="s">
        <v>241</v>
      </c>
      <c r="F116" s="165" t="s">
        <v>459</v>
      </c>
      <c r="L116" s="36"/>
      <c r="M116" s="164"/>
      <c r="N116" s="37"/>
      <c r="O116" s="37"/>
      <c r="P116" s="37"/>
      <c r="Q116" s="37"/>
      <c r="R116" s="37"/>
      <c r="S116" s="37"/>
      <c r="T116" s="65"/>
      <c r="AT116" s="22" t="s">
        <v>241</v>
      </c>
      <c r="AU116" s="22" t="s">
        <v>84</v>
      </c>
    </row>
    <row r="117" spans="2:65" s="1" customFormat="1" ht="27">
      <c r="B117" s="36"/>
      <c r="D117" s="162" t="s">
        <v>161</v>
      </c>
      <c r="F117" s="165" t="s">
        <v>315</v>
      </c>
      <c r="L117" s="36"/>
      <c r="M117" s="164"/>
      <c r="N117" s="37"/>
      <c r="O117" s="37"/>
      <c r="P117" s="37"/>
      <c r="Q117" s="37"/>
      <c r="R117" s="37"/>
      <c r="S117" s="37"/>
      <c r="T117" s="65"/>
      <c r="AT117" s="22" t="s">
        <v>161</v>
      </c>
      <c r="AU117" s="22" t="s">
        <v>84</v>
      </c>
    </row>
    <row r="118" spans="2:65" s="11" customFormat="1" ht="13.5">
      <c r="B118" s="169"/>
      <c r="D118" s="162" t="s">
        <v>267</v>
      </c>
      <c r="E118" s="170" t="s">
        <v>5</v>
      </c>
      <c r="F118" s="171" t="s">
        <v>1814</v>
      </c>
      <c r="H118" s="172">
        <v>4.3179999999999996</v>
      </c>
      <c r="L118" s="169"/>
      <c r="M118" s="173"/>
      <c r="N118" s="174"/>
      <c r="O118" s="174"/>
      <c r="P118" s="174"/>
      <c r="Q118" s="174"/>
      <c r="R118" s="174"/>
      <c r="S118" s="174"/>
      <c r="T118" s="175"/>
      <c r="AT118" s="170" t="s">
        <v>267</v>
      </c>
      <c r="AU118" s="170" t="s">
        <v>84</v>
      </c>
      <c r="AV118" s="11" t="s">
        <v>84</v>
      </c>
      <c r="AW118" s="11" t="s">
        <v>38</v>
      </c>
      <c r="AX118" s="11" t="s">
        <v>22</v>
      </c>
      <c r="AY118" s="170" t="s">
        <v>148</v>
      </c>
    </row>
    <row r="119" spans="2:65" s="1" customFormat="1" ht="16.5" customHeight="1">
      <c r="B119" s="150"/>
      <c r="C119" s="151" t="s">
        <v>184</v>
      </c>
      <c r="D119" s="151" t="s">
        <v>152</v>
      </c>
      <c r="E119" s="152" t="s">
        <v>465</v>
      </c>
      <c r="F119" s="153" t="s">
        <v>466</v>
      </c>
      <c r="G119" s="154" t="s">
        <v>374</v>
      </c>
      <c r="H119" s="155">
        <v>21.59</v>
      </c>
      <c r="I119" s="156">
        <v>11.3</v>
      </c>
      <c r="J119" s="156">
        <f>ROUND(I119*H119,2)</f>
        <v>243.97</v>
      </c>
      <c r="K119" s="153" t="s">
        <v>191</v>
      </c>
      <c r="L119" s="36"/>
      <c r="M119" s="157" t="s">
        <v>5</v>
      </c>
      <c r="N119" s="158" t="s">
        <v>46</v>
      </c>
      <c r="O119" s="159">
        <v>3.0000000000000001E-3</v>
      </c>
      <c r="P119" s="159">
        <f>O119*H119</f>
        <v>6.4769999999999994E-2</v>
      </c>
      <c r="Q119" s="159">
        <v>0</v>
      </c>
      <c r="R119" s="159">
        <f>Q119*H119</f>
        <v>0</v>
      </c>
      <c r="S119" s="159">
        <v>0</v>
      </c>
      <c r="T119" s="160">
        <f>S119*H119</f>
        <v>0</v>
      </c>
      <c r="AR119" s="22" t="s">
        <v>163</v>
      </c>
      <c r="AT119" s="22" t="s">
        <v>152</v>
      </c>
      <c r="AU119" s="22" t="s">
        <v>84</v>
      </c>
      <c r="AY119" s="22" t="s">
        <v>148</v>
      </c>
      <c r="BE119" s="161">
        <f>IF(N119="základní",J119,0)</f>
        <v>243.97</v>
      </c>
      <c r="BF119" s="161">
        <f>IF(N119="snížená",J119,0)</f>
        <v>0</v>
      </c>
      <c r="BG119" s="161">
        <f>IF(N119="zákl. přenesená",J119,0)</f>
        <v>0</v>
      </c>
      <c r="BH119" s="161">
        <f>IF(N119="sníž. přenesená",J119,0)</f>
        <v>0</v>
      </c>
      <c r="BI119" s="161">
        <f>IF(N119="nulová",J119,0)</f>
        <v>0</v>
      </c>
      <c r="BJ119" s="22" t="s">
        <v>22</v>
      </c>
      <c r="BK119" s="161">
        <f>ROUND(I119*H119,2)</f>
        <v>243.97</v>
      </c>
      <c r="BL119" s="22" t="s">
        <v>163</v>
      </c>
      <c r="BM119" s="22" t="s">
        <v>1732</v>
      </c>
    </row>
    <row r="120" spans="2:65" s="1" customFormat="1" ht="27">
      <c r="B120" s="36"/>
      <c r="D120" s="162" t="s">
        <v>159</v>
      </c>
      <c r="F120" s="163" t="s">
        <v>468</v>
      </c>
      <c r="L120" s="36"/>
      <c r="M120" s="164"/>
      <c r="N120" s="37"/>
      <c r="O120" s="37"/>
      <c r="P120" s="37"/>
      <c r="Q120" s="37"/>
      <c r="R120" s="37"/>
      <c r="S120" s="37"/>
      <c r="T120" s="65"/>
      <c r="AT120" s="22" t="s">
        <v>159</v>
      </c>
      <c r="AU120" s="22" t="s">
        <v>84</v>
      </c>
    </row>
    <row r="121" spans="2:65" s="1" customFormat="1" ht="27">
      <c r="B121" s="36"/>
      <c r="D121" s="162" t="s">
        <v>241</v>
      </c>
      <c r="F121" s="165" t="s">
        <v>459</v>
      </c>
      <c r="L121" s="36"/>
      <c r="M121" s="164"/>
      <c r="N121" s="37"/>
      <c r="O121" s="37"/>
      <c r="P121" s="37"/>
      <c r="Q121" s="37"/>
      <c r="R121" s="37"/>
      <c r="S121" s="37"/>
      <c r="T121" s="65"/>
      <c r="AT121" s="22" t="s">
        <v>241</v>
      </c>
      <c r="AU121" s="22" t="s">
        <v>84</v>
      </c>
    </row>
    <row r="122" spans="2:65" s="1" customFormat="1" ht="27">
      <c r="B122" s="36"/>
      <c r="D122" s="162" t="s">
        <v>161</v>
      </c>
      <c r="F122" s="165" t="s">
        <v>315</v>
      </c>
      <c r="L122" s="36"/>
      <c r="M122" s="164"/>
      <c r="N122" s="37"/>
      <c r="O122" s="37"/>
      <c r="P122" s="37"/>
      <c r="Q122" s="37"/>
      <c r="R122" s="37"/>
      <c r="S122" s="37"/>
      <c r="T122" s="65"/>
      <c r="AT122" s="22" t="s">
        <v>161</v>
      </c>
      <c r="AU122" s="22" t="s">
        <v>84</v>
      </c>
    </row>
    <row r="123" spans="2:65" s="11" customFormat="1" ht="13.5">
      <c r="B123" s="169"/>
      <c r="D123" s="162" t="s">
        <v>267</v>
      </c>
      <c r="E123" s="170" t="s">
        <v>5</v>
      </c>
      <c r="F123" s="171" t="s">
        <v>1815</v>
      </c>
      <c r="H123" s="172">
        <v>21.59</v>
      </c>
      <c r="L123" s="169"/>
      <c r="M123" s="173"/>
      <c r="N123" s="174"/>
      <c r="O123" s="174"/>
      <c r="P123" s="174"/>
      <c r="Q123" s="174"/>
      <c r="R123" s="174"/>
      <c r="S123" s="174"/>
      <c r="T123" s="175"/>
      <c r="AT123" s="170" t="s">
        <v>267</v>
      </c>
      <c r="AU123" s="170" t="s">
        <v>84</v>
      </c>
      <c r="AV123" s="11" t="s">
        <v>84</v>
      </c>
      <c r="AW123" s="11" t="s">
        <v>38</v>
      </c>
      <c r="AX123" s="11" t="s">
        <v>22</v>
      </c>
      <c r="AY123" s="170" t="s">
        <v>148</v>
      </c>
    </row>
    <row r="124" spans="2:65" s="1" customFormat="1" ht="25.5" customHeight="1">
      <c r="B124" s="150"/>
      <c r="C124" s="151" t="s">
        <v>209</v>
      </c>
      <c r="D124" s="151" t="s">
        <v>152</v>
      </c>
      <c r="E124" s="152" t="s">
        <v>504</v>
      </c>
      <c r="F124" s="153" t="s">
        <v>505</v>
      </c>
      <c r="G124" s="154" t="s">
        <v>374</v>
      </c>
      <c r="H124" s="155">
        <v>4.3179999999999996</v>
      </c>
      <c r="I124" s="156">
        <v>140</v>
      </c>
      <c r="J124" s="156">
        <f>ROUND(I124*H124,2)</f>
        <v>604.52</v>
      </c>
      <c r="K124" s="153" t="s">
        <v>191</v>
      </c>
      <c r="L124" s="36"/>
      <c r="M124" s="157" t="s">
        <v>5</v>
      </c>
      <c r="N124" s="158" t="s">
        <v>46</v>
      </c>
      <c r="O124" s="159">
        <v>0</v>
      </c>
      <c r="P124" s="159">
        <f>O124*H124</f>
        <v>0</v>
      </c>
      <c r="Q124" s="159">
        <v>0</v>
      </c>
      <c r="R124" s="159">
        <f>Q124*H124</f>
        <v>0</v>
      </c>
      <c r="S124" s="159">
        <v>0</v>
      </c>
      <c r="T124" s="160">
        <f>S124*H124</f>
        <v>0</v>
      </c>
      <c r="AR124" s="22" t="s">
        <v>163</v>
      </c>
      <c r="AT124" s="22" t="s">
        <v>152</v>
      </c>
      <c r="AU124" s="22" t="s">
        <v>84</v>
      </c>
      <c r="AY124" s="22" t="s">
        <v>148</v>
      </c>
      <c r="BE124" s="161">
        <f>IF(N124="základní",J124,0)</f>
        <v>604.52</v>
      </c>
      <c r="BF124" s="161">
        <f>IF(N124="snížená",J124,0)</f>
        <v>0</v>
      </c>
      <c r="BG124" s="161">
        <f>IF(N124="zákl. přenesená",J124,0)</f>
        <v>0</v>
      </c>
      <c r="BH124" s="161">
        <f>IF(N124="sníž. přenesená",J124,0)</f>
        <v>0</v>
      </c>
      <c r="BI124" s="161">
        <f>IF(N124="nulová",J124,0)</f>
        <v>0</v>
      </c>
      <c r="BJ124" s="22" t="s">
        <v>22</v>
      </c>
      <c r="BK124" s="161">
        <f>ROUND(I124*H124,2)</f>
        <v>604.52</v>
      </c>
      <c r="BL124" s="22" t="s">
        <v>163</v>
      </c>
      <c r="BM124" s="22" t="s">
        <v>1734</v>
      </c>
    </row>
    <row r="125" spans="2:65" s="1" customFormat="1" ht="27">
      <c r="B125" s="36"/>
      <c r="D125" s="162" t="s">
        <v>159</v>
      </c>
      <c r="F125" s="163" t="s">
        <v>507</v>
      </c>
      <c r="L125" s="36"/>
      <c r="M125" s="164"/>
      <c r="N125" s="37"/>
      <c r="O125" s="37"/>
      <c r="P125" s="37"/>
      <c r="Q125" s="37"/>
      <c r="R125" s="37"/>
      <c r="S125" s="37"/>
      <c r="T125" s="65"/>
      <c r="AT125" s="22" t="s">
        <v>159</v>
      </c>
      <c r="AU125" s="22" t="s">
        <v>84</v>
      </c>
    </row>
    <row r="126" spans="2:65" s="1" customFormat="1" ht="81">
      <c r="B126" s="36"/>
      <c r="D126" s="162" t="s">
        <v>241</v>
      </c>
      <c r="F126" s="165" t="s">
        <v>499</v>
      </c>
      <c r="L126" s="36"/>
      <c r="M126" s="164"/>
      <c r="N126" s="37"/>
      <c r="O126" s="37"/>
      <c r="P126" s="37"/>
      <c r="Q126" s="37"/>
      <c r="R126" s="37"/>
      <c r="S126" s="37"/>
      <c r="T126" s="65"/>
      <c r="AT126" s="22" t="s">
        <v>241</v>
      </c>
      <c r="AU126" s="22" t="s">
        <v>84</v>
      </c>
    </row>
    <row r="127" spans="2:65" s="1" customFormat="1" ht="27">
      <c r="B127" s="36"/>
      <c r="D127" s="162" t="s">
        <v>161</v>
      </c>
      <c r="F127" s="165" t="s">
        <v>1816</v>
      </c>
      <c r="L127" s="36"/>
      <c r="M127" s="164"/>
      <c r="N127" s="37"/>
      <c r="O127" s="37"/>
      <c r="P127" s="37"/>
      <c r="Q127" s="37"/>
      <c r="R127" s="37"/>
      <c r="S127" s="37"/>
      <c r="T127" s="65"/>
      <c r="AT127" s="22" t="s">
        <v>161</v>
      </c>
      <c r="AU127" s="22" t="s">
        <v>84</v>
      </c>
    </row>
    <row r="128" spans="2:65" s="11" customFormat="1" ht="13.5">
      <c r="B128" s="169"/>
      <c r="D128" s="162" t="s">
        <v>267</v>
      </c>
      <c r="E128" s="170" t="s">
        <v>5</v>
      </c>
      <c r="F128" s="171" t="s">
        <v>1814</v>
      </c>
      <c r="H128" s="172">
        <v>4.3179999999999996</v>
      </c>
      <c r="L128" s="169"/>
      <c r="M128" s="173"/>
      <c r="N128" s="174"/>
      <c r="O128" s="174"/>
      <c r="P128" s="174"/>
      <c r="Q128" s="174"/>
      <c r="R128" s="174"/>
      <c r="S128" s="174"/>
      <c r="T128" s="175"/>
      <c r="AT128" s="170" t="s">
        <v>267</v>
      </c>
      <c r="AU128" s="170" t="s">
        <v>84</v>
      </c>
      <c r="AV128" s="11" t="s">
        <v>84</v>
      </c>
      <c r="AW128" s="11" t="s">
        <v>38</v>
      </c>
      <c r="AX128" s="11" t="s">
        <v>22</v>
      </c>
      <c r="AY128" s="170" t="s">
        <v>148</v>
      </c>
    </row>
    <row r="129" spans="2:65" s="10" customFormat="1" ht="29.85" customHeight="1">
      <c r="B129" s="138"/>
      <c r="D129" s="139" t="s">
        <v>74</v>
      </c>
      <c r="E129" s="148" t="s">
        <v>510</v>
      </c>
      <c r="F129" s="148" t="s">
        <v>511</v>
      </c>
      <c r="J129" s="149">
        <f>BK129</f>
        <v>22.76</v>
      </c>
      <c r="L129" s="138"/>
      <c r="M129" s="142"/>
      <c r="N129" s="143"/>
      <c r="O129" s="143"/>
      <c r="P129" s="144">
        <f>SUM(P130:P132)</f>
        <v>1.8758999999999998E-2</v>
      </c>
      <c r="Q129" s="143"/>
      <c r="R129" s="144">
        <f>SUM(R130:R132)</f>
        <v>0</v>
      </c>
      <c r="S129" s="143"/>
      <c r="T129" s="145">
        <f>SUM(T130:T132)</f>
        <v>0</v>
      </c>
      <c r="AR129" s="139" t="s">
        <v>22</v>
      </c>
      <c r="AT129" s="146" t="s">
        <v>74</v>
      </c>
      <c r="AU129" s="146" t="s">
        <v>22</v>
      </c>
      <c r="AY129" s="139" t="s">
        <v>148</v>
      </c>
      <c r="BK129" s="147">
        <f>SUM(BK130:BK132)</f>
        <v>22.76</v>
      </c>
    </row>
    <row r="130" spans="2:65" s="1" customFormat="1" ht="25.5" customHeight="1">
      <c r="B130" s="150"/>
      <c r="C130" s="151" t="s">
        <v>27</v>
      </c>
      <c r="D130" s="151" t="s">
        <v>152</v>
      </c>
      <c r="E130" s="152" t="s">
        <v>1635</v>
      </c>
      <c r="F130" s="153" t="s">
        <v>1636</v>
      </c>
      <c r="G130" s="154" t="s">
        <v>374</v>
      </c>
      <c r="H130" s="155">
        <v>3.6999999999999998E-2</v>
      </c>
      <c r="I130" s="156">
        <v>615</v>
      </c>
      <c r="J130" s="156">
        <f>ROUND(I130*H130,2)</f>
        <v>22.76</v>
      </c>
      <c r="K130" s="153" t="s">
        <v>191</v>
      </c>
      <c r="L130" s="36"/>
      <c r="M130" s="157" t="s">
        <v>5</v>
      </c>
      <c r="N130" s="158" t="s">
        <v>46</v>
      </c>
      <c r="O130" s="159">
        <v>0.50700000000000001</v>
      </c>
      <c r="P130" s="159">
        <f>O130*H130</f>
        <v>1.8758999999999998E-2</v>
      </c>
      <c r="Q130" s="159">
        <v>0</v>
      </c>
      <c r="R130" s="159">
        <f>Q130*H130</f>
        <v>0</v>
      </c>
      <c r="S130" s="159">
        <v>0</v>
      </c>
      <c r="T130" s="160">
        <f>S130*H130</f>
        <v>0</v>
      </c>
      <c r="AR130" s="22" t="s">
        <v>163</v>
      </c>
      <c r="AT130" s="22" t="s">
        <v>152</v>
      </c>
      <c r="AU130" s="22" t="s">
        <v>84</v>
      </c>
      <c r="AY130" s="22" t="s">
        <v>148</v>
      </c>
      <c r="BE130" s="161">
        <f>IF(N130="základní",J130,0)</f>
        <v>22.76</v>
      </c>
      <c r="BF130" s="161">
        <f>IF(N130="snížená",J130,0)</f>
        <v>0</v>
      </c>
      <c r="BG130" s="161">
        <f>IF(N130="zákl. přenesená",J130,0)</f>
        <v>0</v>
      </c>
      <c r="BH130" s="161">
        <f>IF(N130="sníž. přenesená",J130,0)</f>
        <v>0</v>
      </c>
      <c r="BI130" s="161">
        <f>IF(N130="nulová",J130,0)</f>
        <v>0</v>
      </c>
      <c r="BJ130" s="22" t="s">
        <v>22</v>
      </c>
      <c r="BK130" s="161">
        <f>ROUND(I130*H130,2)</f>
        <v>22.76</v>
      </c>
      <c r="BL130" s="22" t="s">
        <v>163</v>
      </c>
      <c r="BM130" s="22" t="s">
        <v>1735</v>
      </c>
    </row>
    <row r="131" spans="2:65" s="1" customFormat="1" ht="27">
      <c r="B131" s="36"/>
      <c r="D131" s="162" t="s">
        <v>159</v>
      </c>
      <c r="F131" s="163" t="s">
        <v>1638</v>
      </c>
      <c r="L131" s="36"/>
      <c r="M131" s="164"/>
      <c r="N131" s="37"/>
      <c r="O131" s="37"/>
      <c r="P131" s="37"/>
      <c r="Q131" s="37"/>
      <c r="R131" s="37"/>
      <c r="S131" s="37"/>
      <c r="T131" s="65"/>
      <c r="AT131" s="22" t="s">
        <v>159</v>
      </c>
      <c r="AU131" s="22" t="s">
        <v>84</v>
      </c>
    </row>
    <row r="132" spans="2:65" s="1" customFormat="1" ht="81">
      <c r="B132" s="36"/>
      <c r="D132" s="162" t="s">
        <v>241</v>
      </c>
      <c r="F132" s="165" t="s">
        <v>517</v>
      </c>
      <c r="L132" s="36"/>
      <c r="M132" s="164"/>
      <c r="N132" s="37"/>
      <c r="O132" s="37"/>
      <c r="P132" s="37"/>
      <c r="Q132" s="37"/>
      <c r="R132" s="37"/>
      <c r="S132" s="37"/>
      <c r="T132" s="65"/>
      <c r="AT132" s="22" t="s">
        <v>241</v>
      </c>
      <c r="AU132" s="22" t="s">
        <v>84</v>
      </c>
    </row>
    <row r="133" spans="2:65" s="10" customFormat="1" ht="37.35" customHeight="1">
      <c r="B133" s="138"/>
      <c r="D133" s="139" t="s">
        <v>74</v>
      </c>
      <c r="E133" s="140" t="s">
        <v>231</v>
      </c>
      <c r="F133" s="140" t="s">
        <v>1736</v>
      </c>
      <c r="J133" s="141">
        <f>BK133</f>
        <v>228024.7</v>
      </c>
      <c r="L133" s="138"/>
      <c r="M133" s="142"/>
      <c r="N133" s="143"/>
      <c r="O133" s="143"/>
      <c r="P133" s="144">
        <f>P134</f>
        <v>8.4239999999999995</v>
      </c>
      <c r="Q133" s="143"/>
      <c r="R133" s="144">
        <f>R134</f>
        <v>5.4150000000000004E-2</v>
      </c>
      <c r="S133" s="143"/>
      <c r="T133" s="145">
        <f>T134</f>
        <v>0</v>
      </c>
      <c r="AR133" s="139" t="s">
        <v>151</v>
      </c>
      <c r="AT133" s="146" t="s">
        <v>74</v>
      </c>
      <c r="AU133" s="146" t="s">
        <v>75</v>
      </c>
      <c r="AY133" s="139" t="s">
        <v>148</v>
      </c>
      <c r="BK133" s="147">
        <f>BK134</f>
        <v>228024.7</v>
      </c>
    </row>
    <row r="134" spans="2:65" s="10" customFormat="1" ht="19.899999999999999" customHeight="1">
      <c r="B134" s="138"/>
      <c r="D134" s="139" t="s">
        <v>74</v>
      </c>
      <c r="E134" s="148" t="s">
        <v>1639</v>
      </c>
      <c r="F134" s="148" t="s">
        <v>1640</v>
      </c>
      <c r="J134" s="149">
        <f>BK134</f>
        <v>228024.7</v>
      </c>
      <c r="L134" s="138"/>
      <c r="M134" s="142"/>
      <c r="N134" s="143"/>
      <c r="O134" s="143"/>
      <c r="P134" s="144">
        <f>SUM(P135:P200)</f>
        <v>8.4239999999999995</v>
      </c>
      <c r="Q134" s="143"/>
      <c r="R134" s="144">
        <f>SUM(R135:R200)</f>
        <v>5.4150000000000004E-2</v>
      </c>
      <c r="S134" s="143"/>
      <c r="T134" s="145">
        <f>SUM(T135:T200)</f>
        <v>0</v>
      </c>
      <c r="AR134" s="139" t="s">
        <v>84</v>
      </c>
      <c r="AT134" s="146" t="s">
        <v>74</v>
      </c>
      <c r="AU134" s="146" t="s">
        <v>22</v>
      </c>
      <c r="AY134" s="139" t="s">
        <v>148</v>
      </c>
      <c r="BK134" s="147">
        <f>SUM(BK135:BK200)</f>
        <v>228024.7</v>
      </c>
    </row>
    <row r="135" spans="2:65" s="1" customFormat="1" ht="16.5" customHeight="1">
      <c r="B135" s="150"/>
      <c r="C135" s="151" t="s">
        <v>308</v>
      </c>
      <c r="D135" s="151" t="s">
        <v>152</v>
      </c>
      <c r="E135" s="152" t="s">
        <v>1817</v>
      </c>
      <c r="F135" s="153" t="s">
        <v>1818</v>
      </c>
      <c r="G135" s="154" t="s">
        <v>296</v>
      </c>
      <c r="H135" s="155">
        <v>50</v>
      </c>
      <c r="I135" s="156">
        <v>49.1</v>
      </c>
      <c r="J135" s="156">
        <f>ROUND(I135*H135,2)</f>
        <v>2455</v>
      </c>
      <c r="K135" s="153" t="s">
        <v>5</v>
      </c>
      <c r="L135" s="36"/>
      <c r="M135" s="157" t="s">
        <v>5</v>
      </c>
      <c r="N135" s="158" t="s">
        <v>46</v>
      </c>
      <c r="O135" s="159">
        <v>0</v>
      </c>
      <c r="P135" s="159">
        <f>O135*H135</f>
        <v>0</v>
      </c>
      <c r="Q135" s="159">
        <v>0</v>
      </c>
      <c r="R135" s="159">
        <f>Q135*H135</f>
        <v>0</v>
      </c>
      <c r="S135" s="159">
        <v>0</v>
      </c>
      <c r="T135" s="160">
        <f>S135*H135</f>
        <v>0</v>
      </c>
      <c r="AR135" s="22" t="s">
        <v>356</v>
      </c>
      <c r="AT135" s="22" t="s">
        <v>152</v>
      </c>
      <c r="AU135" s="22" t="s">
        <v>84</v>
      </c>
      <c r="AY135" s="22" t="s">
        <v>148</v>
      </c>
      <c r="BE135" s="161">
        <f>IF(N135="základní",J135,0)</f>
        <v>2455</v>
      </c>
      <c r="BF135" s="161">
        <f>IF(N135="snížená",J135,0)</f>
        <v>0</v>
      </c>
      <c r="BG135" s="161">
        <f>IF(N135="zákl. přenesená",J135,0)</f>
        <v>0</v>
      </c>
      <c r="BH135" s="161">
        <f>IF(N135="sníž. přenesená",J135,0)</f>
        <v>0</v>
      </c>
      <c r="BI135" s="161">
        <f>IF(N135="nulová",J135,0)</f>
        <v>0</v>
      </c>
      <c r="BJ135" s="22" t="s">
        <v>22</v>
      </c>
      <c r="BK135" s="161">
        <f>ROUND(I135*H135,2)</f>
        <v>2455</v>
      </c>
      <c r="BL135" s="22" t="s">
        <v>356</v>
      </c>
      <c r="BM135" s="22" t="s">
        <v>1819</v>
      </c>
    </row>
    <row r="136" spans="2:65" s="1" customFormat="1" ht="40.5">
      <c r="B136" s="36"/>
      <c r="D136" s="162" t="s">
        <v>159</v>
      </c>
      <c r="F136" s="163" t="s">
        <v>1820</v>
      </c>
      <c r="L136" s="36"/>
      <c r="M136" s="164"/>
      <c r="N136" s="37"/>
      <c r="O136" s="37"/>
      <c r="P136" s="37"/>
      <c r="Q136" s="37"/>
      <c r="R136" s="37"/>
      <c r="S136" s="37"/>
      <c r="T136" s="65"/>
      <c r="AT136" s="22" t="s">
        <v>159</v>
      </c>
      <c r="AU136" s="22" t="s">
        <v>84</v>
      </c>
    </row>
    <row r="137" spans="2:65" s="1" customFormat="1" ht="25.5" customHeight="1">
      <c r="B137" s="150"/>
      <c r="C137" s="151" t="s">
        <v>324</v>
      </c>
      <c r="D137" s="151" t="s">
        <v>152</v>
      </c>
      <c r="E137" s="152" t="s">
        <v>1712</v>
      </c>
      <c r="F137" s="153" t="s">
        <v>1713</v>
      </c>
      <c r="G137" s="154" t="s">
        <v>296</v>
      </c>
      <c r="H137" s="155">
        <v>75</v>
      </c>
      <c r="I137" s="156">
        <v>48.3</v>
      </c>
      <c r="J137" s="156">
        <f>ROUND(I137*H137,2)</f>
        <v>3622.5</v>
      </c>
      <c r="K137" s="153" t="s">
        <v>5</v>
      </c>
      <c r="L137" s="36"/>
      <c r="M137" s="157" t="s">
        <v>5</v>
      </c>
      <c r="N137" s="158" t="s">
        <v>46</v>
      </c>
      <c r="O137" s="159">
        <v>0.04</v>
      </c>
      <c r="P137" s="159">
        <f>O137*H137</f>
        <v>3</v>
      </c>
      <c r="Q137" s="159">
        <v>4.4999999999999999E-4</v>
      </c>
      <c r="R137" s="159">
        <f>Q137*H137</f>
        <v>3.3750000000000002E-2</v>
      </c>
      <c r="S137" s="159">
        <v>0</v>
      </c>
      <c r="T137" s="160">
        <f>S137*H137</f>
        <v>0</v>
      </c>
      <c r="AR137" s="22" t="s">
        <v>163</v>
      </c>
      <c r="AT137" s="22" t="s">
        <v>152</v>
      </c>
      <c r="AU137" s="22" t="s">
        <v>84</v>
      </c>
      <c r="AY137" s="22" t="s">
        <v>148</v>
      </c>
      <c r="BE137" s="161">
        <f>IF(N137="základní",J137,0)</f>
        <v>3622.5</v>
      </c>
      <c r="BF137" s="161">
        <f>IF(N137="snížená",J137,0)</f>
        <v>0</v>
      </c>
      <c r="BG137" s="161">
        <f>IF(N137="zákl. přenesená",J137,0)</f>
        <v>0</v>
      </c>
      <c r="BH137" s="161">
        <f>IF(N137="sníž. přenesená",J137,0)</f>
        <v>0</v>
      </c>
      <c r="BI137" s="161">
        <f>IF(N137="nulová",J137,0)</f>
        <v>0</v>
      </c>
      <c r="BJ137" s="22" t="s">
        <v>22</v>
      </c>
      <c r="BK137" s="161">
        <f>ROUND(I137*H137,2)</f>
        <v>3622.5</v>
      </c>
      <c r="BL137" s="22" t="s">
        <v>163</v>
      </c>
      <c r="BM137" s="22" t="s">
        <v>1714</v>
      </c>
    </row>
    <row r="138" spans="2:65" s="1" customFormat="1" ht="13.5">
      <c r="B138" s="36"/>
      <c r="D138" s="162" t="s">
        <v>159</v>
      </c>
      <c r="F138" s="163" t="s">
        <v>1715</v>
      </c>
      <c r="L138" s="36"/>
      <c r="M138" s="164"/>
      <c r="N138" s="37"/>
      <c r="O138" s="37"/>
      <c r="P138" s="37"/>
      <c r="Q138" s="37"/>
      <c r="R138" s="37"/>
      <c r="S138" s="37"/>
      <c r="T138" s="65"/>
      <c r="AT138" s="22" t="s">
        <v>159</v>
      </c>
      <c r="AU138" s="22" t="s">
        <v>84</v>
      </c>
    </row>
    <row r="139" spans="2:65" s="1" customFormat="1" ht="27">
      <c r="B139" s="36"/>
      <c r="D139" s="162" t="s">
        <v>161</v>
      </c>
      <c r="F139" s="165" t="s">
        <v>1821</v>
      </c>
      <c r="L139" s="36"/>
      <c r="M139" s="164"/>
      <c r="N139" s="37"/>
      <c r="O139" s="37"/>
      <c r="P139" s="37"/>
      <c r="Q139" s="37"/>
      <c r="R139" s="37"/>
      <c r="S139" s="37"/>
      <c r="T139" s="65"/>
      <c r="AT139" s="22" t="s">
        <v>161</v>
      </c>
      <c r="AU139" s="22" t="s">
        <v>84</v>
      </c>
    </row>
    <row r="140" spans="2:65" s="11" customFormat="1" ht="13.5">
      <c r="B140" s="169"/>
      <c r="D140" s="162" t="s">
        <v>267</v>
      </c>
      <c r="E140" s="170" t="s">
        <v>5</v>
      </c>
      <c r="F140" s="171" t="s">
        <v>1822</v>
      </c>
      <c r="H140" s="172">
        <v>75</v>
      </c>
      <c r="L140" s="169"/>
      <c r="M140" s="173"/>
      <c r="N140" s="174"/>
      <c r="O140" s="174"/>
      <c r="P140" s="174"/>
      <c r="Q140" s="174"/>
      <c r="R140" s="174"/>
      <c r="S140" s="174"/>
      <c r="T140" s="175"/>
      <c r="AT140" s="170" t="s">
        <v>267</v>
      </c>
      <c r="AU140" s="170" t="s">
        <v>84</v>
      </c>
      <c r="AV140" s="11" t="s">
        <v>84</v>
      </c>
      <c r="AW140" s="11" t="s">
        <v>38</v>
      </c>
      <c r="AX140" s="11" t="s">
        <v>22</v>
      </c>
      <c r="AY140" s="170" t="s">
        <v>148</v>
      </c>
    </row>
    <row r="141" spans="2:65" s="1" customFormat="1" ht="25.5" customHeight="1">
      <c r="B141" s="150"/>
      <c r="C141" s="151" t="s">
        <v>335</v>
      </c>
      <c r="D141" s="151" t="s">
        <v>152</v>
      </c>
      <c r="E141" s="152" t="s">
        <v>1718</v>
      </c>
      <c r="F141" s="153" t="s">
        <v>1719</v>
      </c>
      <c r="G141" s="154" t="s">
        <v>296</v>
      </c>
      <c r="H141" s="155">
        <v>15</v>
      </c>
      <c r="I141" s="156">
        <v>60</v>
      </c>
      <c r="J141" s="156">
        <f>ROUND(I141*H141,2)</f>
        <v>900</v>
      </c>
      <c r="K141" s="153" t="s">
        <v>5</v>
      </c>
      <c r="L141" s="36"/>
      <c r="M141" s="157" t="s">
        <v>5</v>
      </c>
      <c r="N141" s="158" t="s">
        <v>46</v>
      </c>
      <c r="O141" s="159">
        <v>0</v>
      </c>
      <c r="P141" s="159">
        <f>O141*H141</f>
        <v>0</v>
      </c>
      <c r="Q141" s="159">
        <v>0</v>
      </c>
      <c r="R141" s="159">
        <f>Q141*H141</f>
        <v>0</v>
      </c>
      <c r="S141" s="159">
        <v>0</v>
      </c>
      <c r="T141" s="160">
        <f>S141*H141</f>
        <v>0</v>
      </c>
      <c r="AR141" s="22" t="s">
        <v>356</v>
      </c>
      <c r="AT141" s="22" t="s">
        <v>152</v>
      </c>
      <c r="AU141" s="22" t="s">
        <v>84</v>
      </c>
      <c r="AY141" s="22" t="s">
        <v>148</v>
      </c>
      <c r="BE141" s="161">
        <f>IF(N141="základní",J141,0)</f>
        <v>900</v>
      </c>
      <c r="BF141" s="161">
        <f>IF(N141="snížená",J141,0)</f>
        <v>0</v>
      </c>
      <c r="BG141" s="161">
        <f>IF(N141="zákl. přenesená",J141,0)</f>
        <v>0</v>
      </c>
      <c r="BH141" s="161">
        <f>IF(N141="sníž. přenesená",J141,0)</f>
        <v>0</v>
      </c>
      <c r="BI141" s="161">
        <f>IF(N141="nulová",J141,0)</f>
        <v>0</v>
      </c>
      <c r="BJ141" s="22" t="s">
        <v>22</v>
      </c>
      <c r="BK141" s="161">
        <f>ROUND(I141*H141,2)</f>
        <v>900</v>
      </c>
      <c r="BL141" s="22" t="s">
        <v>356</v>
      </c>
      <c r="BM141" s="22" t="s">
        <v>1823</v>
      </c>
    </row>
    <row r="142" spans="2:65" s="1" customFormat="1" ht="27">
      <c r="B142" s="36"/>
      <c r="D142" s="162" t="s">
        <v>159</v>
      </c>
      <c r="F142" s="163" t="s">
        <v>1824</v>
      </c>
      <c r="L142" s="36"/>
      <c r="M142" s="164"/>
      <c r="N142" s="37"/>
      <c r="O142" s="37"/>
      <c r="P142" s="37"/>
      <c r="Q142" s="37"/>
      <c r="R142" s="37"/>
      <c r="S142" s="37"/>
      <c r="T142" s="65"/>
      <c r="AT142" s="22" t="s">
        <v>159</v>
      </c>
      <c r="AU142" s="22" t="s">
        <v>84</v>
      </c>
    </row>
    <row r="143" spans="2:65" s="11" customFormat="1" ht="13.5">
      <c r="B143" s="169"/>
      <c r="D143" s="162" t="s">
        <v>267</v>
      </c>
      <c r="E143" s="170" t="s">
        <v>5</v>
      </c>
      <c r="F143" s="171" t="s">
        <v>1825</v>
      </c>
      <c r="H143" s="172">
        <v>15</v>
      </c>
      <c r="L143" s="169"/>
      <c r="M143" s="173"/>
      <c r="N143" s="174"/>
      <c r="O143" s="174"/>
      <c r="P143" s="174"/>
      <c r="Q143" s="174"/>
      <c r="R143" s="174"/>
      <c r="S143" s="174"/>
      <c r="T143" s="175"/>
      <c r="AT143" s="170" t="s">
        <v>267</v>
      </c>
      <c r="AU143" s="170" t="s">
        <v>84</v>
      </c>
      <c r="AV143" s="11" t="s">
        <v>84</v>
      </c>
      <c r="AW143" s="11" t="s">
        <v>38</v>
      </c>
      <c r="AX143" s="11" t="s">
        <v>22</v>
      </c>
      <c r="AY143" s="170" t="s">
        <v>148</v>
      </c>
    </row>
    <row r="144" spans="2:65" s="1" customFormat="1" ht="25.5" customHeight="1">
      <c r="B144" s="150"/>
      <c r="C144" s="151" t="s">
        <v>341</v>
      </c>
      <c r="D144" s="151" t="s">
        <v>152</v>
      </c>
      <c r="E144" s="152" t="s">
        <v>1826</v>
      </c>
      <c r="F144" s="153" t="s">
        <v>1827</v>
      </c>
      <c r="G144" s="154" t="s">
        <v>296</v>
      </c>
      <c r="H144" s="155">
        <v>4</v>
      </c>
      <c r="I144" s="156">
        <v>3500</v>
      </c>
      <c r="J144" s="156">
        <f>ROUND(I144*H144,2)</f>
        <v>14000</v>
      </c>
      <c r="K144" s="153" t="s">
        <v>5</v>
      </c>
      <c r="L144" s="36"/>
      <c r="M144" s="157" t="s">
        <v>5</v>
      </c>
      <c r="N144" s="158" t="s">
        <v>46</v>
      </c>
      <c r="O144" s="159">
        <v>0</v>
      </c>
      <c r="P144" s="159">
        <f>O144*H144</f>
        <v>0</v>
      </c>
      <c r="Q144" s="159">
        <v>0</v>
      </c>
      <c r="R144" s="159">
        <f>Q144*H144</f>
        <v>0</v>
      </c>
      <c r="S144" s="159">
        <v>0</v>
      </c>
      <c r="T144" s="160">
        <f>S144*H144</f>
        <v>0</v>
      </c>
      <c r="AR144" s="22" t="s">
        <v>163</v>
      </c>
      <c r="AT144" s="22" t="s">
        <v>152</v>
      </c>
      <c r="AU144" s="22" t="s">
        <v>84</v>
      </c>
      <c r="AY144" s="22" t="s">
        <v>148</v>
      </c>
      <c r="BE144" s="161">
        <f>IF(N144="základní",J144,0)</f>
        <v>14000</v>
      </c>
      <c r="BF144" s="161">
        <f>IF(N144="snížená",J144,0)</f>
        <v>0</v>
      </c>
      <c r="BG144" s="161">
        <f>IF(N144="zákl. přenesená",J144,0)</f>
        <v>0</v>
      </c>
      <c r="BH144" s="161">
        <f>IF(N144="sníž. přenesená",J144,0)</f>
        <v>0</v>
      </c>
      <c r="BI144" s="161">
        <f>IF(N144="nulová",J144,0)</f>
        <v>0</v>
      </c>
      <c r="BJ144" s="22" t="s">
        <v>22</v>
      </c>
      <c r="BK144" s="161">
        <f>ROUND(I144*H144,2)</f>
        <v>14000</v>
      </c>
      <c r="BL144" s="22" t="s">
        <v>163</v>
      </c>
      <c r="BM144" s="22" t="s">
        <v>1828</v>
      </c>
    </row>
    <row r="145" spans="2:65" s="1" customFormat="1" ht="27">
      <c r="B145" s="36"/>
      <c r="D145" s="162" t="s">
        <v>159</v>
      </c>
      <c r="F145" s="163" t="s">
        <v>1829</v>
      </c>
      <c r="L145" s="36"/>
      <c r="M145" s="164"/>
      <c r="N145" s="37"/>
      <c r="O145" s="37"/>
      <c r="P145" s="37"/>
      <c r="Q145" s="37"/>
      <c r="R145" s="37"/>
      <c r="S145" s="37"/>
      <c r="T145" s="65"/>
      <c r="AT145" s="22" t="s">
        <v>159</v>
      </c>
      <c r="AU145" s="22" t="s">
        <v>84</v>
      </c>
    </row>
    <row r="146" spans="2:65" s="1" customFormat="1" ht="16.5" customHeight="1">
      <c r="B146" s="150"/>
      <c r="C146" s="186" t="s">
        <v>11</v>
      </c>
      <c r="D146" s="186" t="s">
        <v>679</v>
      </c>
      <c r="E146" s="187" t="s">
        <v>1742</v>
      </c>
      <c r="F146" s="188" t="s">
        <v>1743</v>
      </c>
      <c r="G146" s="189" t="s">
        <v>296</v>
      </c>
      <c r="H146" s="190">
        <v>30</v>
      </c>
      <c r="I146" s="191">
        <v>41.3</v>
      </c>
      <c r="J146" s="191">
        <f>ROUND(I146*H146,2)</f>
        <v>1239</v>
      </c>
      <c r="K146" s="188" t="s">
        <v>5</v>
      </c>
      <c r="L146" s="192"/>
      <c r="M146" s="193" t="s">
        <v>5</v>
      </c>
      <c r="N146" s="194" t="s">
        <v>46</v>
      </c>
      <c r="O146" s="159">
        <v>0</v>
      </c>
      <c r="P146" s="159">
        <f>O146*H146</f>
        <v>0</v>
      </c>
      <c r="Q146" s="159">
        <v>1.7000000000000001E-4</v>
      </c>
      <c r="R146" s="159">
        <f>Q146*H146</f>
        <v>5.1000000000000004E-3</v>
      </c>
      <c r="S146" s="159">
        <v>0</v>
      </c>
      <c r="T146" s="160">
        <f>S146*H146</f>
        <v>0</v>
      </c>
      <c r="AR146" s="22" t="s">
        <v>488</v>
      </c>
      <c r="AT146" s="22" t="s">
        <v>679</v>
      </c>
      <c r="AU146" s="22" t="s">
        <v>84</v>
      </c>
      <c r="AY146" s="22" t="s">
        <v>148</v>
      </c>
      <c r="BE146" s="161">
        <f>IF(N146="základní",J146,0)</f>
        <v>1239</v>
      </c>
      <c r="BF146" s="161">
        <f>IF(N146="snížená",J146,0)</f>
        <v>0</v>
      </c>
      <c r="BG146" s="161">
        <f>IF(N146="zákl. přenesená",J146,0)</f>
        <v>0</v>
      </c>
      <c r="BH146" s="161">
        <f>IF(N146="sníž. přenesená",J146,0)</f>
        <v>0</v>
      </c>
      <c r="BI146" s="161">
        <f>IF(N146="nulová",J146,0)</f>
        <v>0</v>
      </c>
      <c r="BJ146" s="22" t="s">
        <v>22</v>
      </c>
      <c r="BK146" s="161">
        <f>ROUND(I146*H146,2)</f>
        <v>1239</v>
      </c>
      <c r="BL146" s="22" t="s">
        <v>356</v>
      </c>
      <c r="BM146" s="22" t="s">
        <v>1744</v>
      </c>
    </row>
    <row r="147" spans="2:65" s="1" customFormat="1" ht="40.5">
      <c r="B147" s="36"/>
      <c r="D147" s="162" t="s">
        <v>159</v>
      </c>
      <c r="F147" s="163" t="s">
        <v>1745</v>
      </c>
      <c r="L147" s="36"/>
      <c r="M147" s="164"/>
      <c r="N147" s="37"/>
      <c r="O147" s="37"/>
      <c r="P147" s="37"/>
      <c r="Q147" s="37"/>
      <c r="R147" s="37"/>
      <c r="S147" s="37"/>
      <c r="T147" s="65"/>
      <c r="AT147" s="22" t="s">
        <v>159</v>
      </c>
      <c r="AU147" s="22" t="s">
        <v>84</v>
      </c>
    </row>
    <row r="148" spans="2:65" s="1" customFormat="1" ht="16.5" customHeight="1">
      <c r="B148" s="150"/>
      <c r="C148" s="186" t="s">
        <v>356</v>
      </c>
      <c r="D148" s="186" t="s">
        <v>679</v>
      </c>
      <c r="E148" s="187" t="s">
        <v>1830</v>
      </c>
      <c r="F148" s="188" t="s">
        <v>1831</v>
      </c>
      <c r="G148" s="189" t="s">
        <v>296</v>
      </c>
      <c r="H148" s="190">
        <v>85</v>
      </c>
      <c r="I148" s="191">
        <v>109.2</v>
      </c>
      <c r="J148" s="191">
        <f>ROUND(I148*H148,2)</f>
        <v>9282</v>
      </c>
      <c r="K148" s="188" t="s">
        <v>5</v>
      </c>
      <c r="L148" s="192"/>
      <c r="M148" s="193" t="s">
        <v>5</v>
      </c>
      <c r="N148" s="194" t="s">
        <v>46</v>
      </c>
      <c r="O148" s="159">
        <v>0</v>
      </c>
      <c r="P148" s="159">
        <f>O148*H148</f>
        <v>0</v>
      </c>
      <c r="Q148" s="159">
        <v>1.7000000000000001E-4</v>
      </c>
      <c r="R148" s="159">
        <f>Q148*H148</f>
        <v>1.4450000000000001E-2</v>
      </c>
      <c r="S148" s="159">
        <v>0</v>
      </c>
      <c r="T148" s="160">
        <f>S148*H148</f>
        <v>0</v>
      </c>
      <c r="AR148" s="22" t="s">
        <v>488</v>
      </c>
      <c r="AT148" s="22" t="s">
        <v>679</v>
      </c>
      <c r="AU148" s="22" t="s">
        <v>84</v>
      </c>
      <c r="AY148" s="22" t="s">
        <v>148</v>
      </c>
      <c r="BE148" s="161">
        <f>IF(N148="základní",J148,0)</f>
        <v>9282</v>
      </c>
      <c r="BF148" s="161">
        <f>IF(N148="snížená",J148,0)</f>
        <v>0</v>
      </c>
      <c r="BG148" s="161">
        <f>IF(N148="zákl. přenesená",J148,0)</f>
        <v>0</v>
      </c>
      <c r="BH148" s="161">
        <f>IF(N148="sníž. přenesená",J148,0)</f>
        <v>0</v>
      </c>
      <c r="BI148" s="161">
        <f>IF(N148="nulová",J148,0)</f>
        <v>0</v>
      </c>
      <c r="BJ148" s="22" t="s">
        <v>22</v>
      </c>
      <c r="BK148" s="161">
        <f>ROUND(I148*H148,2)</f>
        <v>9282</v>
      </c>
      <c r="BL148" s="22" t="s">
        <v>356</v>
      </c>
      <c r="BM148" s="22" t="s">
        <v>1832</v>
      </c>
    </row>
    <row r="149" spans="2:65" s="1" customFormat="1" ht="40.5">
      <c r="B149" s="36"/>
      <c r="D149" s="162" t="s">
        <v>159</v>
      </c>
      <c r="F149" s="163" t="s">
        <v>1745</v>
      </c>
      <c r="L149" s="36"/>
      <c r="M149" s="164"/>
      <c r="N149" s="37"/>
      <c r="O149" s="37"/>
      <c r="P149" s="37"/>
      <c r="Q149" s="37"/>
      <c r="R149" s="37"/>
      <c r="S149" s="37"/>
      <c r="T149" s="65"/>
      <c r="AT149" s="22" t="s">
        <v>159</v>
      </c>
      <c r="AU149" s="22" t="s">
        <v>84</v>
      </c>
    </row>
    <row r="150" spans="2:65" s="1" customFormat="1" ht="16.5" customHeight="1">
      <c r="B150" s="150"/>
      <c r="C150" s="186" t="s">
        <v>845</v>
      </c>
      <c r="D150" s="186" t="s">
        <v>679</v>
      </c>
      <c r="E150" s="187" t="s">
        <v>1746</v>
      </c>
      <c r="F150" s="188" t="s">
        <v>1747</v>
      </c>
      <c r="G150" s="189" t="s">
        <v>296</v>
      </c>
      <c r="H150" s="190">
        <v>5</v>
      </c>
      <c r="I150" s="191">
        <v>310</v>
      </c>
      <c r="J150" s="191">
        <f>ROUND(I150*H150,2)</f>
        <v>1550</v>
      </c>
      <c r="K150" s="188" t="s">
        <v>5</v>
      </c>
      <c r="L150" s="192"/>
      <c r="M150" s="193" t="s">
        <v>5</v>
      </c>
      <c r="N150" s="194" t="s">
        <v>46</v>
      </c>
      <c r="O150" s="159">
        <v>0</v>
      </c>
      <c r="P150" s="159">
        <f>O150*H150</f>
        <v>0</v>
      </c>
      <c r="Q150" s="159">
        <v>1.7000000000000001E-4</v>
      </c>
      <c r="R150" s="159">
        <f>Q150*H150</f>
        <v>8.5000000000000006E-4</v>
      </c>
      <c r="S150" s="159">
        <v>0</v>
      </c>
      <c r="T150" s="160">
        <f>S150*H150</f>
        <v>0</v>
      </c>
      <c r="AR150" s="22" t="s">
        <v>488</v>
      </c>
      <c r="AT150" s="22" t="s">
        <v>679</v>
      </c>
      <c r="AU150" s="22" t="s">
        <v>84</v>
      </c>
      <c r="AY150" s="22" t="s">
        <v>148</v>
      </c>
      <c r="BE150" s="161">
        <f>IF(N150="základní",J150,0)</f>
        <v>1550</v>
      </c>
      <c r="BF150" s="161">
        <f>IF(N150="snížená",J150,0)</f>
        <v>0</v>
      </c>
      <c r="BG150" s="161">
        <f>IF(N150="zákl. přenesená",J150,0)</f>
        <v>0</v>
      </c>
      <c r="BH150" s="161">
        <f>IF(N150="sníž. přenesená",J150,0)</f>
        <v>0</v>
      </c>
      <c r="BI150" s="161">
        <f>IF(N150="nulová",J150,0)</f>
        <v>0</v>
      </c>
      <c r="BJ150" s="22" t="s">
        <v>22</v>
      </c>
      <c r="BK150" s="161">
        <f>ROUND(I150*H150,2)</f>
        <v>1550</v>
      </c>
      <c r="BL150" s="22" t="s">
        <v>356</v>
      </c>
      <c r="BM150" s="22" t="s">
        <v>1833</v>
      </c>
    </row>
    <row r="151" spans="2:65" s="1" customFormat="1" ht="40.5">
      <c r="B151" s="36"/>
      <c r="D151" s="162" t="s">
        <v>159</v>
      </c>
      <c r="F151" s="163" t="s">
        <v>1745</v>
      </c>
      <c r="L151" s="36"/>
      <c r="M151" s="164"/>
      <c r="N151" s="37"/>
      <c r="O151" s="37"/>
      <c r="P151" s="37"/>
      <c r="Q151" s="37"/>
      <c r="R151" s="37"/>
      <c r="S151" s="37"/>
      <c r="T151" s="65"/>
      <c r="AT151" s="22" t="s">
        <v>159</v>
      </c>
      <c r="AU151" s="22" t="s">
        <v>84</v>
      </c>
    </row>
    <row r="152" spans="2:65" s="1" customFormat="1" ht="27">
      <c r="B152" s="36"/>
      <c r="D152" s="162" t="s">
        <v>161</v>
      </c>
      <c r="F152" s="165" t="s">
        <v>1834</v>
      </c>
      <c r="L152" s="36"/>
      <c r="M152" s="164"/>
      <c r="N152" s="37"/>
      <c r="O152" s="37"/>
      <c r="P152" s="37"/>
      <c r="Q152" s="37"/>
      <c r="R152" s="37"/>
      <c r="S152" s="37"/>
      <c r="T152" s="65"/>
      <c r="AT152" s="22" t="s">
        <v>161</v>
      </c>
      <c r="AU152" s="22" t="s">
        <v>84</v>
      </c>
    </row>
    <row r="153" spans="2:65" s="1" customFormat="1" ht="16.5" customHeight="1">
      <c r="B153" s="150"/>
      <c r="C153" s="151" t="s">
        <v>371</v>
      </c>
      <c r="D153" s="151" t="s">
        <v>152</v>
      </c>
      <c r="E153" s="152" t="s">
        <v>1835</v>
      </c>
      <c r="F153" s="153" t="s">
        <v>1836</v>
      </c>
      <c r="G153" s="154" t="s">
        <v>296</v>
      </c>
      <c r="H153" s="155">
        <v>50</v>
      </c>
      <c r="I153" s="156">
        <v>184</v>
      </c>
      <c r="J153" s="156">
        <f>ROUND(I153*H153,2)</f>
        <v>9200</v>
      </c>
      <c r="K153" s="153" t="s">
        <v>5</v>
      </c>
      <c r="L153" s="36"/>
      <c r="M153" s="157" t="s">
        <v>5</v>
      </c>
      <c r="N153" s="158" t="s">
        <v>46</v>
      </c>
      <c r="O153" s="159">
        <v>0</v>
      </c>
      <c r="P153" s="159">
        <f>O153*H153</f>
        <v>0</v>
      </c>
      <c r="Q153" s="159">
        <v>0</v>
      </c>
      <c r="R153" s="159">
        <f>Q153*H153</f>
        <v>0</v>
      </c>
      <c r="S153" s="159">
        <v>0</v>
      </c>
      <c r="T153" s="160">
        <f>S153*H153</f>
        <v>0</v>
      </c>
      <c r="AR153" s="22" t="s">
        <v>356</v>
      </c>
      <c r="AT153" s="22" t="s">
        <v>152</v>
      </c>
      <c r="AU153" s="22" t="s">
        <v>84</v>
      </c>
      <c r="AY153" s="22" t="s">
        <v>148</v>
      </c>
      <c r="BE153" s="161">
        <f>IF(N153="základní",J153,0)</f>
        <v>9200</v>
      </c>
      <c r="BF153" s="161">
        <f>IF(N153="snížená",J153,0)</f>
        <v>0</v>
      </c>
      <c r="BG153" s="161">
        <f>IF(N153="zákl. přenesená",J153,0)</f>
        <v>0</v>
      </c>
      <c r="BH153" s="161">
        <f>IF(N153="sníž. přenesená",J153,0)</f>
        <v>0</v>
      </c>
      <c r="BI153" s="161">
        <f>IF(N153="nulová",J153,0)</f>
        <v>0</v>
      </c>
      <c r="BJ153" s="22" t="s">
        <v>22</v>
      </c>
      <c r="BK153" s="161">
        <f>ROUND(I153*H153,2)</f>
        <v>9200</v>
      </c>
      <c r="BL153" s="22" t="s">
        <v>356</v>
      </c>
      <c r="BM153" s="22" t="s">
        <v>1837</v>
      </c>
    </row>
    <row r="154" spans="2:65" s="1" customFormat="1" ht="67.5">
      <c r="B154" s="36"/>
      <c r="D154" s="162" t="s">
        <v>159</v>
      </c>
      <c r="F154" s="163" t="s">
        <v>1838</v>
      </c>
      <c r="L154" s="36"/>
      <c r="M154" s="164"/>
      <c r="N154" s="37"/>
      <c r="O154" s="37"/>
      <c r="P154" s="37"/>
      <c r="Q154" s="37"/>
      <c r="R154" s="37"/>
      <c r="S154" s="37"/>
      <c r="T154" s="65"/>
      <c r="AT154" s="22" t="s">
        <v>159</v>
      </c>
      <c r="AU154" s="22" t="s">
        <v>84</v>
      </c>
    </row>
    <row r="155" spans="2:65" s="1" customFormat="1" ht="25.5" customHeight="1">
      <c r="B155" s="150"/>
      <c r="C155" s="151" t="s">
        <v>379</v>
      </c>
      <c r="D155" s="151" t="s">
        <v>152</v>
      </c>
      <c r="E155" s="152" t="s">
        <v>1839</v>
      </c>
      <c r="F155" s="153" t="s">
        <v>1840</v>
      </c>
      <c r="G155" s="154" t="s">
        <v>238</v>
      </c>
      <c r="H155" s="155">
        <v>4</v>
      </c>
      <c r="I155" s="156">
        <v>650</v>
      </c>
      <c r="J155" s="156">
        <f>ROUND(I155*H155,2)</f>
        <v>2600</v>
      </c>
      <c r="K155" s="153" t="s">
        <v>5</v>
      </c>
      <c r="L155" s="36"/>
      <c r="M155" s="157" t="s">
        <v>5</v>
      </c>
      <c r="N155" s="158" t="s">
        <v>46</v>
      </c>
      <c r="O155" s="159">
        <v>0</v>
      </c>
      <c r="P155" s="159">
        <f>O155*H155</f>
        <v>0</v>
      </c>
      <c r="Q155" s="159">
        <v>0</v>
      </c>
      <c r="R155" s="159">
        <f>Q155*H155</f>
        <v>0</v>
      </c>
      <c r="S155" s="159">
        <v>0</v>
      </c>
      <c r="T155" s="160">
        <f>S155*H155</f>
        <v>0</v>
      </c>
      <c r="AR155" s="22" t="s">
        <v>356</v>
      </c>
      <c r="AT155" s="22" t="s">
        <v>152</v>
      </c>
      <c r="AU155" s="22" t="s">
        <v>84</v>
      </c>
      <c r="AY155" s="22" t="s">
        <v>148</v>
      </c>
      <c r="BE155" s="161">
        <f>IF(N155="základní",J155,0)</f>
        <v>2600</v>
      </c>
      <c r="BF155" s="161">
        <f>IF(N155="snížená",J155,0)</f>
        <v>0</v>
      </c>
      <c r="BG155" s="161">
        <f>IF(N155="zákl. přenesená",J155,0)</f>
        <v>0</v>
      </c>
      <c r="BH155" s="161">
        <f>IF(N155="sníž. přenesená",J155,0)</f>
        <v>0</v>
      </c>
      <c r="BI155" s="161">
        <f>IF(N155="nulová",J155,0)</f>
        <v>0</v>
      </c>
      <c r="BJ155" s="22" t="s">
        <v>22</v>
      </c>
      <c r="BK155" s="161">
        <f>ROUND(I155*H155,2)</f>
        <v>2600</v>
      </c>
      <c r="BL155" s="22" t="s">
        <v>356</v>
      </c>
      <c r="BM155" s="22" t="s">
        <v>1841</v>
      </c>
    </row>
    <row r="156" spans="2:65" s="1" customFormat="1" ht="40.5">
      <c r="B156" s="36"/>
      <c r="D156" s="162" t="s">
        <v>159</v>
      </c>
      <c r="F156" s="163" t="s">
        <v>1842</v>
      </c>
      <c r="L156" s="36"/>
      <c r="M156" s="164"/>
      <c r="N156" s="37"/>
      <c r="O156" s="37"/>
      <c r="P156" s="37"/>
      <c r="Q156" s="37"/>
      <c r="R156" s="37"/>
      <c r="S156" s="37"/>
      <c r="T156" s="65"/>
      <c r="AT156" s="22" t="s">
        <v>159</v>
      </c>
      <c r="AU156" s="22" t="s">
        <v>84</v>
      </c>
    </row>
    <row r="157" spans="2:65" s="1" customFormat="1" ht="16.5" customHeight="1">
      <c r="B157" s="150"/>
      <c r="C157" s="151" t="s">
        <v>387</v>
      </c>
      <c r="D157" s="151" t="s">
        <v>152</v>
      </c>
      <c r="E157" s="152" t="s">
        <v>1749</v>
      </c>
      <c r="F157" s="153" t="s">
        <v>1750</v>
      </c>
      <c r="G157" s="154" t="s">
        <v>238</v>
      </c>
      <c r="H157" s="155">
        <v>4</v>
      </c>
      <c r="I157" s="156">
        <v>179</v>
      </c>
      <c r="J157" s="156">
        <f>ROUND(I157*H157,2)</f>
        <v>716</v>
      </c>
      <c r="K157" s="153" t="s">
        <v>5</v>
      </c>
      <c r="L157" s="36"/>
      <c r="M157" s="157" t="s">
        <v>5</v>
      </c>
      <c r="N157" s="158" t="s">
        <v>46</v>
      </c>
      <c r="O157" s="159">
        <v>0</v>
      </c>
      <c r="P157" s="159">
        <f>O157*H157</f>
        <v>0</v>
      </c>
      <c r="Q157" s="159">
        <v>0</v>
      </c>
      <c r="R157" s="159">
        <f>Q157*H157</f>
        <v>0</v>
      </c>
      <c r="S157" s="159">
        <v>0</v>
      </c>
      <c r="T157" s="160">
        <f>S157*H157</f>
        <v>0</v>
      </c>
      <c r="AR157" s="22" t="s">
        <v>356</v>
      </c>
      <c r="AT157" s="22" t="s">
        <v>152</v>
      </c>
      <c r="AU157" s="22" t="s">
        <v>84</v>
      </c>
      <c r="AY157" s="22" t="s">
        <v>148</v>
      </c>
      <c r="BE157" s="161">
        <f>IF(N157="základní",J157,0)</f>
        <v>716</v>
      </c>
      <c r="BF157" s="161">
        <f>IF(N157="snížená",J157,0)</f>
        <v>0</v>
      </c>
      <c r="BG157" s="161">
        <f>IF(N157="zákl. přenesená",J157,0)</f>
        <v>0</v>
      </c>
      <c r="BH157" s="161">
        <f>IF(N157="sníž. přenesená",J157,0)</f>
        <v>0</v>
      </c>
      <c r="BI157" s="161">
        <f>IF(N157="nulová",J157,0)</f>
        <v>0</v>
      </c>
      <c r="BJ157" s="22" t="s">
        <v>22</v>
      </c>
      <c r="BK157" s="161">
        <f>ROUND(I157*H157,2)</f>
        <v>716</v>
      </c>
      <c r="BL157" s="22" t="s">
        <v>356</v>
      </c>
      <c r="BM157" s="22" t="s">
        <v>1751</v>
      </c>
    </row>
    <row r="158" spans="2:65" s="1" customFormat="1" ht="27">
      <c r="B158" s="36"/>
      <c r="D158" s="162" t="s">
        <v>159</v>
      </c>
      <c r="F158" s="163" t="s">
        <v>1752</v>
      </c>
      <c r="L158" s="36"/>
      <c r="M158" s="164"/>
      <c r="N158" s="37"/>
      <c r="O158" s="37"/>
      <c r="P158" s="37"/>
      <c r="Q158" s="37"/>
      <c r="R158" s="37"/>
      <c r="S158" s="37"/>
      <c r="T158" s="65"/>
      <c r="AT158" s="22" t="s">
        <v>159</v>
      </c>
      <c r="AU158" s="22" t="s">
        <v>84</v>
      </c>
    </row>
    <row r="159" spans="2:65" s="1" customFormat="1" ht="16.5" customHeight="1">
      <c r="B159" s="150"/>
      <c r="C159" s="151" t="s">
        <v>394</v>
      </c>
      <c r="D159" s="151" t="s">
        <v>152</v>
      </c>
      <c r="E159" s="152" t="s">
        <v>1753</v>
      </c>
      <c r="F159" s="153" t="s">
        <v>1754</v>
      </c>
      <c r="G159" s="154" t="s">
        <v>238</v>
      </c>
      <c r="H159" s="155">
        <v>4</v>
      </c>
      <c r="I159" s="156">
        <v>66</v>
      </c>
      <c r="J159" s="156">
        <f>ROUND(I159*H159,2)</f>
        <v>264</v>
      </c>
      <c r="K159" s="153" t="s">
        <v>5</v>
      </c>
      <c r="L159" s="36"/>
      <c r="M159" s="157" t="s">
        <v>5</v>
      </c>
      <c r="N159" s="158" t="s">
        <v>46</v>
      </c>
      <c r="O159" s="159">
        <v>0</v>
      </c>
      <c r="P159" s="159">
        <f>O159*H159</f>
        <v>0</v>
      </c>
      <c r="Q159" s="159">
        <v>0</v>
      </c>
      <c r="R159" s="159">
        <f>Q159*H159</f>
        <v>0</v>
      </c>
      <c r="S159" s="159">
        <v>0</v>
      </c>
      <c r="T159" s="160">
        <f>S159*H159</f>
        <v>0</v>
      </c>
      <c r="AR159" s="22" t="s">
        <v>356</v>
      </c>
      <c r="AT159" s="22" t="s">
        <v>152</v>
      </c>
      <c r="AU159" s="22" t="s">
        <v>84</v>
      </c>
      <c r="AY159" s="22" t="s">
        <v>148</v>
      </c>
      <c r="BE159" s="161">
        <f>IF(N159="základní",J159,0)</f>
        <v>264</v>
      </c>
      <c r="BF159" s="161">
        <f>IF(N159="snížená",J159,0)</f>
        <v>0</v>
      </c>
      <c r="BG159" s="161">
        <f>IF(N159="zákl. přenesená",J159,0)</f>
        <v>0</v>
      </c>
      <c r="BH159" s="161">
        <f>IF(N159="sníž. přenesená",J159,0)</f>
        <v>0</v>
      </c>
      <c r="BI159" s="161">
        <f>IF(N159="nulová",J159,0)</f>
        <v>0</v>
      </c>
      <c r="BJ159" s="22" t="s">
        <v>22</v>
      </c>
      <c r="BK159" s="161">
        <f>ROUND(I159*H159,2)</f>
        <v>264</v>
      </c>
      <c r="BL159" s="22" t="s">
        <v>356</v>
      </c>
      <c r="BM159" s="22" t="s">
        <v>1755</v>
      </c>
    </row>
    <row r="160" spans="2:65" s="1" customFormat="1" ht="40.5">
      <c r="B160" s="36"/>
      <c r="D160" s="162" t="s">
        <v>159</v>
      </c>
      <c r="F160" s="163" t="s">
        <v>1756</v>
      </c>
      <c r="L160" s="36"/>
      <c r="M160" s="164"/>
      <c r="N160" s="37"/>
      <c r="O160" s="37"/>
      <c r="P160" s="37"/>
      <c r="Q160" s="37"/>
      <c r="R160" s="37"/>
      <c r="S160" s="37"/>
      <c r="T160" s="65"/>
      <c r="AT160" s="22" t="s">
        <v>159</v>
      </c>
      <c r="AU160" s="22" t="s">
        <v>84</v>
      </c>
    </row>
    <row r="161" spans="2:65" s="1" customFormat="1" ht="16.5" customHeight="1">
      <c r="B161" s="150"/>
      <c r="C161" s="151" t="s">
        <v>10</v>
      </c>
      <c r="D161" s="151" t="s">
        <v>152</v>
      </c>
      <c r="E161" s="152" t="s">
        <v>1843</v>
      </c>
      <c r="F161" s="153" t="s">
        <v>1844</v>
      </c>
      <c r="G161" s="154" t="s">
        <v>296</v>
      </c>
      <c r="H161" s="155">
        <v>100</v>
      </c>
      <c r="I161" s="156">
        <v>150</v>
      </c>
      <c r="J161" s="156">
        <f>ROUND(I161*H161,2)</f>
        <v>15000</v>
      </c>
      <c r="K161" s="153" t="s">
        <v>5</v>
      </c>
      <c r="L161" s="36"/>
      <c r="M161" s="157" t="s">
        <v>5</v>
      </c>
      <c r="N161" s="158" t="s">
        <v>46</v>
      </c>
      <c r="O161" s="159">
        <v>0</v>
      </c>
      <c r="P161" s="159">
        <f>O161*H161</f>
        <v>0</v>
      </c>
      <c r="Q161" s="159">
        <v>0</v>
      </c>
      <c r="R161" s="159">
        <f>Q161*H161</f>
        <v>0</v>
      </c>
      <c r="S161" s="159">
        <v>0</v>
      </c>
      <c r="T161" s="160">
        <f>S161*H161</f>
        <v>0</v>
      </c>
      <c r="AR161" s="22" t="s">
        <v>163</v>
      </c>
      <c r="AT161" s="22" t="s">
        <v>152</v>
      </c>
      <c r="AU161" s="22" t="s">
        <v>84</v>
      </c>
      <c r="AY161" s="22" t="s">
        <v>148</v>
      </c>
      <c r="BE161" s="161">
        <f>IF(N161="základní",J161,0)</f>
        <v>15000</v>
      </c>
      <c r="BF161" s="161">
        <f>IF(N161="snížená",J161,0)</f>
        <v>0</v>
      </c>
      <c r="BG161" s="161">
        <f>IF(N161="zákl. přenesená",J161,0)</f>
        <v>0</v>
      </c>
      <c r="BH161" s="161">
        <f>IF(N161="sníž. přenesená",J161,0)</f>
        <v>0</v>
      </c>
      <c r="BI161" s="161">
        <f>IF(N161="nulová",J161,0)</f>
        <v>0</v>
      </c>
      <c r="BJ161" s="22" t="s">
        <v>22</v>
      </c>
      <c r="BK161" s="161">
        <f>ROUND(I161*H161,2)</f>
        <v>15000</v>
      </c>
      <c r="BL161" s="22" t="s">
        <v>163</v>
      </c>
      <c r="BM161" s="22" t="s">
        <v>1845</v>
      </c>
    </row>
    <row r="162" spans="2:65" s="1" customFormat="1" ht="27">
      <c r="B162" s="36"/>
      <c r="D162" s="162" t="s">
        <v>159</v>
      </c>
      <c r="F162" s="163" t="s">
        <v>1846</v>
      </c>
      <c r="L162" s="36"/>
      <c r="M162" s="164"/>
      <c r="N162" s="37"/>
      <c r="O162" s="37"/>
      <c r="P162" s="37"/>
      <c r="Q162" s="37"/>
      <c r="R162" s="37"/>
      <c r="S162" s="37"/>
      <c r="T162" s="65"/>
      <c r="AT162" s="22" t="s">
        <v>159</v>
      </c>
      <c r="AU162" s="22" t="s">
        <v>84</v>
      </c>
    </row>
    <row r="163" spans="2:65" s="1" customFormat="1" ht="16.5" customHeight="1">
      <c r="B163" s="150"/>
      <c r="C163" s="151" t="s">
        <v>409</v>
      </c>
      <c r="D163" s="151" t="s">
        <v>152</v>
      </c>
      <c r="E163" s="152" t="s">
        <v>1847</v>
      </c>
      <c r="F163" s="153" t="s">
        <v>1848</v>
      </c>
      <c r="G163" s="154" t="s">
        <v>397</v>
      </c>
      <c r="H163" s="155">
        <v>20</v>
      </c>
      <c r="I163" s="156">
        <v>54</v>
      </c>
      <c r="J163" s="156">
        <f>ROUND(I163*H163,2)</f>
        <v>1080</v>
      </c>
      <c r="K163" s="153" t="s">
        <v>5</v>
      </c>
      <c r="L163" s="36"/>
      <c r="M163" s="157" t="s">
        <v>5</v>
      </c>
      <c r="N163" s="158" t="s">
        <v>46</v>
      </c>
      <c r="O163" s="159">
        <v>0</v>
      </c>
      <c r="P163" s="159">
        <f>O163*H163</f>
        <v>0</v>
      </c>
      <c r="Q163" s="159">
        <v>0</v>
      </c>
      <c r="R163" s="159">
        <f>Q163*H163</f>
        <v>0</v>
      </c>
      <c r="S163" s="159">
        <v>0</v>
      </c>
      <c r="T163" s="160">
        <f>S163*H163</f>
        <v>0</v>
      </c>
      <c r="AR163" s="22" t="s">
        <v>163</v>
      </c>
      <c r="AT163" s="22" t="s">
        <v>152</v>
      </c>
      <c r="AU163" s="22" t="s">
        <v>84</v>
      </c>
      <c r="AY163" s="22" t="s">
        <v>148</v>
      </c>
      <c r="BE163" s="161">
        <f>IF(N163="základní",J163,0)</f>
        <v>1080</v>
      </c>
      <c r="BF163" s="161">
        <f>IF(N163="snížená",J163,0)</f>
        <v>0</v>
      </c>
      <c r="BG163" s="161">
        <f>IF(N163="zákl. přenesená",J163,0)</f>
        <v>0</v>
      </c>
      <c r="BH163" s="161">
        <f>IF(N163="sníž. přenesená",J163,0)</f>
        <v>0</v>
      </c>
      <c r="BI163" s="161">
        <f>IF(N163="nulová",J163,0)</f>
        <v>0</v>
      </c>
      <c r="BJ163" s="22" t="s">
        <v>22</v>
      </c>
      <c r="BK163" s="161">
        <f>ROUND(I163*H163,2)</f>
        <v>1080</v>
      </c>
      <c r="BL163" s="22" t="s">
        <v>163</v>
      </c>
      <c r="BM163" s="22" t="s">
        <v>1849</v>
      </c>
    </row>
    <row r="164" spans="2:65" s="1" customFormat="1" ht="27">
      <c r="B164" s="36"/>
      <c r="D164" s="162" t="s">
        <v>159</v>
      </c>
      <c r="F164" s="163" t="s">
        <v>1850</v>
      </c>
      <c r="L164" s="36"/>
      <c r="M164" s="164"/>
      <c r="N164" s="37"/>
      <c r="O164" s="37"/>
      <c r="P164" s="37"/>
      <c r="Q164" s="37"/>
      <c r="R164" s="37"/>
      <c r="S164" s="37"/>
      <c r="T164" s="65"/>
      <c r="AT164" s="22" t="s">
        <v>159</v>
      </c>
      <c r="AU164" s="22" t="s">
        <v>84</v>
      </c>
    </row>
    <row r="165" spans="2:65" s="1" customFormat="1" ht="25.5" customHeight="1">
      <c r="B165" s="150"/>
      <c r="C165" s="151" t="s">
        <v>416</v>
      </c>
      <c r="D165" s="151" t="s">
        <v>152</v>
      </c>
      <c r="E165" s="152" t="s">
        <v>1757</v>
      </c>
      <c r="F165" s="153" t="s">
        <v>1758</v>
      </c>
      <c r="G165" s="154" t="s">
        <v>238</v>
      </c>
      <c r="H165" s="155">
        <v>8</v>
      </c>
      <c r="I165" s="156">
        <v>164</v>
      </c>
      <c r="J165" s="156">
        <f>ROUND(I165*H165,2)</f>
        <v>1312</v>
      </c>
      <c r="K165" s="153" t="s">
        <v>5</v>
      </c>
      <c r="L165" s="36"/>
      <c r="M165" s="157" t="s">
        <v>5</v>
      </c>
      <c r="N165" s="158" t="s">
        <v>46</v>
      </c>
      <c r="O165" s="159">
        <v>0</v>
      </c>
      <c r="P165" s="159">
        <f>O165*H165</f>
        <v>0</v>
      </c>
      <c r="Q165" s="159">
        <v>0</v>
      </c>
      <c r="R165" s="159">
        <f>Q165*H165</f>
        <v>0</v>
      </c>
      <c r="S165" s="159">
        <v>0</v>
      </c>
      <c r="T165" s="160">
        <f>S165*H165</f>
        <v>0</v>
      </c>
      <c r="AR165" s="22" t="s">
        <v>356</v>
      </c>
      <c r="AT165" s="22" t="s">
        <v>152</v>
      </c>
      <c r="AU165" s="22" t="s">
        <v>84</v>
      </c>
      <c r="AY165" s="22" t="s">
        <v>148</v>
      </c>
      <c r="BE165" s="161">
        <f>IF(N165="základní",J165,0)</f>
        <v>1312</v>
      </c>
      <c r="BF165" s="161">
        <f>IF(N165="snížená",J165,0)</f>
        <v>0</v>
      </c>
      <c r="BG165" s="161">
        <f>IF(N165="zákl. přenesená",J165,0)</f>
        <v>0</v>
      </c>
      <c r="BH165" s="161">
        <f>IF(N165="sníž. přenesená",J165,0)</f>
        <v>0</v>
      </c>
      <c r="BI165" s="161">
        <f>IF(N165="nulová",J165,0)</f>
        <v>0</v>
      </c>
      <c r="BJ165" s="22" t="s">
        <v>22</v>
      </c>
      <c r="BK165" s="161">
        <f>ROUND(I165*H165,2)</f>
        <v>1312</v>
      </c>
      <c r="BL165" s="22" t="s">
        <v>356</v>
      </c>
      <c r="BM165" s="22" t="s">
        <v>1759</v>
      </c>
    </row>
    <row r="166" spans="2:65" s="1" customFormat="1" ht="54">
      <c r="B166" s="36"/>
      <c r="D166" s="162" t="s">
        <v>159</v>
      </c>
      <c r="F166" s="163" t="s">
        <v>1760</v>
      </c>
      <c r="L166" s="36"/>
      <c r="M166" s="164"/>
      <c r="N166" s="37"/>
      <c r="O166" s="37"/>
      <c r="P166" s="37"/>
      <c r="Q166" s="37"/>
      <c r="R166" s="37"/>
      <c r="S166" s="37"/>
      <c r="T166" s="65"/>
      <c r="AT166" s="22" t="s">
        <v>159</v>
      </c>
      <c r="AU166" s="22" t="s">
        <v>84</v>
      </c>
    </row>
    <row r="167" spans="2:65" s="11" customFormat="1" ht="13.5">
      <c r="B167" s="169"/>
      <c r="D167" s="162" t="s">
        <v>267</v>
      </c>
      <c r="E167" s="170" t="s">
        <v>5</v>
      </c>
      <c r="F167" s="171" t="s">
        <v>1851</v>
      </c>
      <c r="H167" s="172">
        <v>8</v>
      </c>
      <c r="L167" s="169"/>
      <c r="M167" s="173"/>
      <c r="N167" s="174"/>
      <c r="O167" s="174"/>
      <c r="P167" s="174"/>
      <c r="Q167" s="174"/>
      <c r="R167" s="174"/>
      <c r="S167" s="174"/>
      <c r="T167" s="175"/>
      <c r="AT167" s="170" t="s">
        <v>267</v>
      </c>
      <c r="AU167" s="170" t="s">
        <v>84</v>
      </c>
      <c r="AV167" s="11" t="s">
        <v>84</v>
      </c>
      <c r="AW167" s="11" t="s">
        <v>38</v>
      </c>
      <c r="AX167" s="11" t="s">
        <v>22</v>
      </c>
      <c r="AY167" s="170" t="s">
        <v>148</v>
      </c>
    </row>
    <row r="168" spans="2:65" s="1" customFormat="1" ht="25.5" customHeight="1">
      <c r="B168" s="150"/>
      <c r="C168" s="151" t="s">
        <v>422</v>
      </c>
      <c r="D168" s="151" t="s">
        <v>152</v>
      </c>
      <c r="E168" s="152" t="s">
        <v>1761</v>
      </c>
      <c r="F168" s="153" t="s">
        <v>1762</v>
      </c>
      <c r="G168" s="154" t="s">
        <v>238</v>
      </c>
      <c r="H168" s="155">
        <v>10</v>
      </c>
      <c r="I168" s="156">
        <v>292</v>
      </c>
      <c r="J168" s="156">
        <f>ROUND(I168*H168,2)</f>
        <v>2920</v>
      </c>
      <c r="K168" s="153" t="s">
        <v>5</v>
      </c>
      <c r="L168" s="36"/>
      <c r="M168" s="157" t="s">
        <v>5</v>
      </c>
      <c r="N168" s="158" t="s">
        <v>46</v>
      </c>
      <c r="O168" s="159">
        <v>0</v>
      </c>
      <c r="P168" s="159">
        <f>O168*H168</f>
        <v>0</v>
      </c>
      <c r="Q168" s="159">
        <v>0</v>
      </c>
      <c r="R168" s="159">
        <f>Q168*H168</f>
        <v>0</v>
      </c>
      <c r="S168" s="159">
        <v>0</v>
      </c>
      <c r="T168" s="160">
        <f>S168*H168</f>
        <v>0</v>
      </c>
      <c r="AR168" s="22" t="s">
        <v>163</v>
      </c>
      <c r="AT168" s="22" t="s">
        <v>152</v>
      </c>
      <c r="AU168" s="22" t="s">
        <v>84</v>
      </c>
      <c r="AY168" s="22" t="s">
        <v>148</v>
      </c>
      <c r="BE168" s="161">
        <f>IF(N168="základní",J168,0)</f>
        <v>2920</v>
      </c>
      <c r="BF168" s="161">
        <f>IF(N168="snížená",J168,0)</f>
        <v>0</v>
      </c>
      <c r="BG168" s="161">
        <f>IF(N168="zákl. přenesená",J168,0)</f>
        <v>0</v>
      </c>
      <c r="BH168" s="161">
        <f>IF(N168="sníž. přenesená",J168,0)</f>
        <v>0</v>
      </c>
      <c r="BI168" s="161">
        <f>IF(N168="nulová",J168,0)</f>
        <v>0</v>
      </c>
      <c r="BJ168" s="22" t="s">
        <v>22</v>
      </c>
      <c r="BK168" s="161">
        <f>ROUND(I168*H168,2)</f>
        <v>2920</v>
      </c>
      <c r="BL168" s="22" t="s">
        <v>163</v>
      </c>
      <c r="BM168" s="22" t="s">
        <v>1763</v>
      </c>
    </row>
    <row r="169" spans="2:65" s="1" customFormat="1" ht="54">
      <c r="B169" s="36"/>
      <c r="D169" s="162" t="s">
        <v>159</v>
      </c>
      <c r="F169" s="163" t="s">
        <v>1760</v>
      </c>
      <c r="L169" s="36"/>
      <c r="M169" s="164"/>
      <c r="N169" s="37"/>
      <c r="O169" s="37"/>
      <c r="P169" s="37"/>
      <c r="Q169" s="37"/>
      <c r="R169" s="37"/>
      <c r="S169" s="37"/>
      <c r="T169" s="65"/>
      <c r="AT169" s="22" t="s">
        <v>159</v>
      </c>
      <c r="AU169" s="22" t="s">
        <v>84</v>
      </c>
    </row>
    <row r="170" spans="2:65" s="11" customFormat="1" ht="13.5">
      <c r="B170" s="169"/>
      <c r="D170" s="162" t="s">
        <v>267</v>
      </c>
      <c r="E170" s="170" t="s">
        <v>5</v>
      </c>
      <c r="F170" s="171" t="s">
        <v>1852</v>
      </c>
      <c r="H170" s="172">
        <v>10</v>
      </c>
      <c r="L170" s="169"/>
      <c r="M170" s="173"/>
      <c r="N170" s="174"/>
      <c r="O170" s="174"/>
      <c r="P170" s="174"/>
      <c r="Q170" s="174"/>
      <c r="R170" s="174"/>
      <c r="S170" s="174"/>
      <c r="T170" s="175"/>
      <c r="AT170" s="170" t="s">
        <v>267</v>
      </c>
      <c r="AU170" s="170" t="s">
        <v>84</v>
      </c>
      <c r="AV170" s="11" t="s">
        <v>84</v>
      </c>
      <c r="AW170" s="11" t="s">
        <v>38</v>
      </c>
      <c r="AX170" s="11" t="s">
        <v>22</v>
      </c>
      <c r="AY170" s="170" t="s">
        <v>148</v>
      </c>
    </row>
    <row r="171" spans="2:65" s="1" customFormat="1" ht="16.5" customHeight="1">
      <c r="B171" s="150"/>
      <c r="C171" s="151" t="s">
        <v>428</v>
      </c>
      <c r="D171" s="151" t="s">
        <v>152</v>
      </c>
      <c r="E171" s="152" t="s">
        <v>1641</v>
      </c>
      <c r="F171" s="153" t="s">
        <v>1642</v>
      </c>
      <c r="G171" s="154" t="s">
        <v>296</v>
      </c>
      <c r="H171" s="155">
        <v>120</v>
      </c>
      <c r="I171" s="156">
        <v>55.8</v>
      </c>
      <c r="J171" s="156">
        <f>ROUND(I171*H171,2)</f>
        <v>6696</v>
      </c>
      <c r="K171" s="153" t="s">
        <v>5</v>
      </c>
      <c r="L171" s="36"/>
      <c r="M171" s="157" t="s">
        <v>5</v>
      </c>
      <c r="N171" s="158" t="s">
        <v>46</v>
      </c>
      <c r="O171" s="159">
        <v>0</v>
      </c>
      <c r="P171" s="159">
        <f>O171*H171</f>
        <v>0</v>
      </c>
      <c r="Q171" s="159">
        <v>0</v>
      </c>
      <c r="R171" s="159">
        <f>Q171*H171</f>
        <v>0</v>
      </c>
      <c r="S171" s="159">
        <v>0</v>
      </c>
      <c r="T171" s="160">
        <f>S171*H171</f>
        <v>0</v>
      </c>
      <c r="AR171" s="22" t="s">
        <v>163</v>
      </c>
      <c r="AT171" s="22" t="s">
        <v>152</v>
      </c>
      <c r="AU171" s="22" t="s">
        <v>84</v>
      </c>
      <c r="AY171" s="22" t="s">
        <v>148</v>
      </c>
      <c r="BE171" s="161">
        <f>IF(N171="základní",J171,0)</f>
        <v>6696</v>
      </c>
      <c r="BF171" s="161">
        <f>IF(N171="snížená",J171,0)</f>
        <v>0</v>
      </c>
      <c r="BG171" s="161">
        <f>IF(N171="zákl. přenesená",J171,0)</f>
        <v>0</v>
      </c>
      <c r="BH171" s="161">
        <f>IF(N171="sníž. přenesená",J171,0)</f>
        <v>0</v>
      </c>
      <c r="BI171" s="161">
        <f>IF(N171="nulová",J171,0)</f>
        <v>0</v>
      </c>
      <c r="BJ171" s="22" t="s">
        <v>22</v>
      </c>
      <c r="BK171" s="161">
        <f>ROUND(I171*H171,2)</f>
        <v>6696</v>
      </c>
      <c r="BL171" s="22" t="s">
        <v>163</v>
      </c>
      <c r="BM171" s="22" t="s">
        <v>1764</v>
      </c>
    </row>
    <row r="172" spans="2:65" s="1" customFormat="1" ht="27">
      <c r="B172" s="36"/>
      <c r="D172" s="162" t="s">
        <v>159</v>
      </c>
      <c r="F172" s="163" t="s">
        <v>1644</v>
      </c>
      <c r="L172" s="36"/>
      <c r="M172" s="164"/>
      <c r="N172" s="37"/>
      <c r="O172" s="37"/>
      <c r="P172" s="37"/>
      <c r="Q172" s="37"/>
      <c r="R172" s="37"/>
      <c r="S172" s="37"/>
      <c r="T172" s="65"/>
      <c r="AT172" s="22" t="s">
        <v>159</v>
      </c>
      <c r="AU172" s="22" t="s">
        <v>84</v>
      </c>
    </row>
    <row r="173" spans="2:65" s="11" customFormat="1" ht="13.5">
      <c r="B173" s="169"/>
      <c r="D173" s="162" t="s">
        <v>267</v>
      </c>
      <c r="E173" s="170" t="s">
        <v>5</v>
      </c>
      <c r="F173" s="171" t="s">
        <v>1853</v>
      </c>
      <c r="H173" s="172">
        <v>120</v>
      </c>
      <c r="L173" s="169"/>
      <c r="M173" s="173"/>
      <c r="N173" s="174"/>
      <c r="O173" s="174"/>
      <c r="P173" s="174"/>
      <c r="Q173" s="174"/>
      <c r="R173" s="174"/>
      <c r="S173" s="174"/>
      <c r="T173" s="175"/>
      <c r="AT173" s="170" t="s">
        <v>267</v>
      </c>
      <c r="AU173" s="170" t="s">
        <v>84</v>
      </c>
      <c r="AV173" s="11" t="s">
        <v>84</v>
      </c>
      <c r="AW173" s="11" t="s">
        <v>38</v>
      </c>
      <c r="AX173" s="11" t="s">
        <v>22</v>
      </c>
      <c r="AY173" s="170" t="s">
        <v>148</v>
      </c>
    </row>
    <row r="174" spans="2:65" s="1" customFormat="1" ht="16.5" customHeight="1">
      <c r="B174" s="150"/>
      <c r="C174" s="151" t="s">
        <v>434</v>
      </c>
      <c r="D174" s="151" t="s">
        <v>152</v>
      </c>
      <c r="E174" s="152" t="s">
        <v>1645</v>
      </c>
      <c r="F174" s="153" t="s">
        <v>1646</v>
      </c>
      <c r="G174" s="154" t="s">
        <v>296</v>
      </c>
      <c r="H174" s="155">
        <v>165</v>
      </c>
      <c r="I174" s="156">
        <v>84.6</v>
      </c>
      <c r="J174" s="156">
        <f>ROUND(I174*H174,2)</f>
        <v>13959</v>
      </c>
      <c r="K174" s="153" t="s">
        <v>5</v>
      </c>
      <c r="L174" s="36"/>
      <c r="M174" s="157" t="s">
        <v>5</v>
      </c>
      <c r="N174" s="158" t="s">
        <v>46</v>
      </c>
      <c r="O174" s="159">
        <v>0</v>
      </c>
      <c r="P174" s="159">
        <f>O174*H174</f>
        <v>0</v>
      </c>
      <c r="Q174" s="159">
        <v>0</v>
      </c>
      <c r="R174" s="159">
        <f>Q174*H174</f>
        <v>0</v>
      </c>
      <c r="S174" s="159">
        <v>0</v>
      </c>
      <c r="T174" s="160">
        <f>S174*H174</f>
        <v>0</v>
      </c>
      <c r="AR174" s="22" t="s">
        <v>163</v>
      </c>
      <c r="AT174" s="22" t="s">
        <v>152</v>
      </c>
      <c r="AU174" s="22" t="s">
        <v>84</v>
      </c>
      <c r="AY174" s="22" t="s">
        <v>148</v>
      </c>
      <c r="BE174" s="161">
        <f>IF(N174="základní",J174,0)</f>
        <v>13959</v>
      </c>
      <c r="BF174" s="161">
        <f>IF(N174="snížená",J174,0)</f>
        <v>0</v>
      </c>
      <c r="BG174" s="161">
        <f>IF(N174="zákl. přenesená",J174,0)</f>
        <v>0</v>
      </c>
      <c r="BH174" s="161">
        <f>IF(N174="sníž. přenesená",J174,0)</f>
        <v>0</v>
      </c>
      <c r="BI174" s="161">
        <f>IF(N174="nulová",J174,0)</f>
        <v>0</v>
      </c>
      <c r="BJ174" s="22" t="s">
        <v>22</v>
      </c>
      <c r="BK174" s="161">
        <f>ROUND(I174*H174,2)</f>
        <v>13959</v>
      </c>
      <c r="BL174" s="22" t="s">
        <v>163</v>
      </c>
      <c r="BM174" s="22" t="s">
        <v>1765</v>
      </c>
    </row>
    <row r="175" spans="2:65" s="1" customFormat="1" ht="40.5">
      <c r="B175" s="36"/>
      <c r="D175" s="162" t="s">
        <v>159</v>
      </c>
      <c r="F175" s="163" t="s">
        <v>1648</v>
      </c>
      <c r="L175" s="36"/>
      <c r="M175" s="164"/>
      <c r="N175" s="37"/>
      <c r="O175" s="37"/>
      <c r="P175" s="37"/>
      <c r="Q175" s="37"/>
      <c r="R175" s="37"/>
      <c r="S175" s="37"/>
      <c r="T175" s="65"/>
      <c r="AT175" s="22" t="s">
        <v>159</v>
      </c>
      <c r="AU175" s="22" t="s">
        <v>84</v>
      </c>
    </row>
    <row r="176" spans="2:65" s="11" customFormat="1" ht="13.5">
      <c r="B176" s="169"/>
      <c r="D176" s="162" t="s">
        <v>267</v>
      </c>
      <c r="E176" s="170" t="s">
        <v>5</v>
      </c>
      <c r="F176" s="171" t="s">
        <v>1854</v>
      </c>
      <c r="H176" s="172">
        <v>165</v>
      </c>
      <c r="L176" s="169"/>
      <c r="M176" s="173"/>
      <c r="N176" s="174"/>
      <c r="O176" s="174"/>
      <c r="P176" s="174"/>
      <c r="Q176" s="174"/>
      <c r="R176" s="174"/>
      <c r="S176" s="174"/>
      <c r="T176" s="175"/>
      <c r="AT176" s="170" t="s">
        <v>267</v>
      </c>
      <c r="AU176" s="170" t="s">
        <v>84</v>
      </c>
      <c r="AV176" s="11" t="s">
        <v>84</v>
      </c>
      <c r="AW176" s="11" t="s">
        <v>38</v>
      </c>
      <c r="AX176" s="11" t="s">
        <v>22</v>
      </c>
      <c r="AY176" s="170" t="s">
        <v>148</v>
      </c>
    </row>
    <row r="177" spans="2:65" s="1" customFormat="1" ht="16.5" customHeight="1">
      <c r="B177" s="150"/>
      <c r="C177" s="151" t="s">
        <v>443</v>
      </c>
      <c r="D177" s="151" t="s">
        <v>152</v>
      </c>
      <c r="E177" s="152" t="s">
        <v>1766</v>
      </c>
      <c r="F177" s="153" t="s">
        <v>1767</v>
      </c>
      <c r="G177" s="154" t="s">
        <v>296</v>
      </c>
      <c r="H177" s="155">
        <v>4</v>
      </c>
      <c r="I177" s="156">
        <v>96.3</v>
      </c>
      <c r="J177" s="156">
        <f>ROUND(I177*H177,2)</f>
        <v>385.2</v>
      </c>
      <c r="K177" s="153" t="s">
        <v>191</v>
      </c>
      <c r="L177" s="36"/>
      <c r="M177" s="157" t="s">
        <v>5</v>
      </c>
      <c r="N177" s="158" t="s">
        <v>46</v>
      </c>
      <c r="O177" s="159">
        <v>0.30599999999999999</v>
      </c>
      <c r="P177" s="159">
        <f>O177*H177</f>
        <v>1.224</v>
      </c>
      <c r="Q177" s="159">
        <v>0</v>
      </c>
      <c r="R177" s="159">
        <f>Q177*H177</f>
        <v>0</v>
      </c>
      <c r="S177" s="159">
        <v>0</v>
      </c>
      <c r="T177" s="160">
        <f>S177*H177</f>
        <v>0</v>
      </c>
      <c r="AR177" s="22" t="s">
        <v>356</v>
      </c>
      <c r="AT177" s="22" t="s">
        <v>152</v>
      </c>
      <c r="AU177" s="22" t="s">
        <v>84</v>
      </c>
      <c r="AY177" s="22" t="s">
        <v>148</v>
      </c>
      <c r="BE177" s="161">
        <f>IF(N177="základní",J177,0)</f>
        <v>385.2</v>
      </c>
      <c r="BF177" s="161">
        <f>IF(N177="snížená",J177,0)</f>
        <v>0</v>
      </c>
      <c r="BG177" s="161">
        <f>IF(N177="zákl. přenesená",J177,0)</f>
        <v>0</v>
      </c>
      <c r="BH177" s="161">
        <f>IF(N177="sníž. přenesená",J177,0)</f>
        <v>0</v>
      </c>
      <c r="BI177" s="161">
        <f>IF(N177="nulová",J177,0)</f>
        <v>0</v>
      </c>
      <c r="BJ177" s="22" t="s">
        <v>22</v>
      </c>
      <c r="BK177" s="161">
        <f>ROUND(I177*H177,2)</f>
        <v>385.2</v>
      </c>
      <c r="BL177" s="22" t="s">
        <v>356</v>
      </c>
      <c r="BM177" s="22" t="s">
        <v>1768</v>
      </c>
    </row>
    <row r="178" spans="2:65" s="1" customFormat="1" ht="27">
      <c r="B178" s="36"/>
      <c r="D178" s="162" t="s">
        <v>159</v>
      </c>
      <c r="F178" s="163" t="s">
        <v>1769</v>
      </c>
      <c r="L178" s="36"/>
      <c r="M178" s="164"/>
      <c r="N178" s="37"/>
      <c r="O178" s="37"/>
      <c r="P178" s="37"/>
      <c r="Q178" s="37"/>
      <c r="R178" s="37"/>
      <c r="S178" s="37"/>
      <c r="T178" s="65"/>
      <c r="AT178" s="22" t="s">
        <v>159</v>
      </c>
      <c r="AU178" s="22" t="s">
        <v>84</v>
      </c>
    </row>
    <row r="179" spans="2:65" s="1" customFormat="1" ht="27">
      <c r="B179" s="36"/>
      <c r="D179" s="162" t="s">
        <v>161</v>
      </c>
      <c r="F179" s="165" t="s">
        <v>1770</v>
      </c>
      <c r="L179" s="36"/>
      <c r="M179" s="164"/>
      <c r="N179" s="37"/>
      <c r="O179" s="37"/>
      <c r="P179" s="37"/>
      <c r="Q179" s="37"/>
      <c r="R179" s="37"/>
      <c r="S179" s="37"/>
      <c r="T179" s="65"/>
      <c r="AT179" s="22" t="s">
        <v>161</v>
      </c>
      <c r="AU179" s="22" t="s">
        <v>84</v>
      </c>
    </row>
    <row r="180" spans="2:65" s="1" customFormat="1" ht="25.5" customHeight="1">
      <c r="B180" s="150"/>
      <c r="C180" s="151" t="s">
        <v>454</v>
      </c>
      <c r="D180" s="151" t="s">
        <v>152</v>
      </c>
      <c r="E180" s="152" t="s">
        <v>1771</v>
      </c>
      <c r="F180" s="153" t="s">
        <v>1772</v>
      </c>
      <c r="G180" s="154" t="s">
        <v>296</v>
      </c>
      <c r="H180" s="155">
        <v>30</v>
      </c>
      <c r="I180" s="156">
        <v>44</v>
      </c>
      <c r="J180" s="156">
        <f>ROUND(I180*H180,2)</f>
        <v>1320</v>
      </c>
      <c r="K180" s="153" t="s">
        <v>191</v>
      </c>
      <c r="L180" s="36"/>
      <c r="M180" s="157" t="s">
        <v>5</v>
      </c>
      <c r="N180" s="158" t="s">
        <v>46</v>
      </c>
      <c r="O180" s="159">
        <v>0.14000000000000001</v>
      </c>
      <c r="P180" s="159">
        <f>O180*H180</f>
        <v>4.2</v>
      </c>
      <c r="Q180" s="159">
        <v>0</v>
      </c>
      <c r="R180" s="159">
        <f>Q180*H180</f>
        <v>0</v>
      </c>
      <c r="S180" s="159">
        <v>0</v>
      </c>
      <c r="T180" s="160">
        <f>S180*H180</f>
        <v>0</v>
      </c>
      <c r="AR180" s="22" t="s">
        <v>356</v>
      </c>
      <c r="AT180" s="22" t="s">
        <v>152</v>
      </c>
      <c r="AU180" s="22" t="s">
        <v>84</v>
      </c>
      <c r="AY180" s="22" t="s">
        <v>148</v>
      </c>
      <c r="BE180" s="161">
        <f>IF(N180="základní",J180,0)</f>
        <v>1320</v>
      </c>
      <c r="BF180" s="161">
        <f>IF(N180="snížená",J180,0)</f>
        <v>0</v>
      </c>
      <c r="BG180" s="161">
        <f>IF(N180="zákl. přenesená",J180,0)</f>
        <v>0</v>
      </c>
      <c r="BH180" s="161">
        <f>IF(N180="sníž. přenesená",J180,0)</f>
        <v>0</v>
      </c>
      <c r="BI180" s="161">
        <f>IF(N180="nulová",J180,0)</f>
        <v>0</v>
      </c>
      <c r="BJ180" s="22" t="s">
        <v>22</v>
      </c>
      <c r="BK180" s="161">
        <f>ROUND(I180*H180,2)</f>
        <v>1320</v>
      </c>
      <c r="BL180" s="22" t="s">
        <v>356</v>
      </c>
      <c r="BM180" s="22" t="s">
        <v>1773</v>
      </c>
    </row>
    <row r="181" spans="2:65" s="1" customFormat="1" ht="27">
      <c r="B181" s="36"/>
      <c r="D181" s="162" t="s">
        <v>159</v>
      </c>
      <c r="F181" s="163" t="s">
        <v>1774</v>
      </c>
      <c r="L181" s="36"/>
      <c r="M181" s="164"/>
      <c r="N181" s="37"/>
      <c r="O181" s="37"/>
      <c r="P181" s="37"/>
      <c r="Q181" s="37"/>
      <c r="R181" s="37"/>
      <c r="S181" s="37"/>
      <c r="T181" s="65"/>
      <c r="AT181" s="22" t="s">
        <v>159</v>
      </c>
      <c r="AU181" s="22" t="s">
        <v>84</v>
      </c>
    </row>
    <row r="182" spans="2:65" s="1" customFormat="1" ht="27">
      <c r="B182" s="36"/>
      <c r="D182" s="162" t="s">
        <v>161</v>
      </c>
      <c r="F182" s="165" t="s">
        <v>1775</v>
      </c>
      <c r="L182" s="36"/>
      <c r="M182" s="164"/>
      <c r="N182" s="37"/>
      <c r="O182" s="37"/>
      <c r="P182" s="37"/>
      <c r="Q182" s="37"/>
      <c r="R182" s="37"/>
      <c r="S182" s="37"/>
      <c r="T182" s="65"/>
      <c r="AT182" s="22" t="s">
        <v>161</v>
      </c>
      <c r="AU182" s="22" t="s">
        <v>84</v>
      </c>
    </row>
    <row r="183" spans="2:65" s="1" customFormat="1" ht="16.5" customHeight="1">
      <c r="B183" s="150"/>
      <c r="C183" s="151" t="s">
        <v>464</v>
      </c>
      <c r="D183" s="151" t="s">
        <v>152</v>
      </c>
      <c r="E183" s="152" t="s">
        <v>1776</v>
      </c>
      <c r="F183" s="153" t="s">
        <v>1855</v>
      </c>
      <c r="G183" s="154" t="s">
        <v>238</v>
      </c>
      <c r="H183" s="155">
        <v>4</v>
      </c>
      <c r="I183" s="156">
        <v>4500</v>
      </c>
      <c r="J183" s="156">
        <f>ROUND(I183*H183,2)</f>
        <v>18000</v>
      </c>
      <c r="K183" s="153" t="s">
        <v>5</v>
      </c>
      <c r="L183" s="36"/>
      <c r="M183" s="157" t="s">
        <v>5</v>
      </c>
      <c r="N183" s="158" t="s">
        <v>46</v>
      </c>
      <c r="O183" s="159">
        <v>0</v>
      </c>
      <c r="P183" s="159">
        <f>O183*H183</f>
        <v>0</v>
      </c>
      <c r="Q183" s="159">
        <v>0</v>
      </c>
      <c r="R183" s="159">
        <f>Q183*H183</f>
        <v>0</v>
      </c>
      <c r="S183" s="159">
        <v>0</v>
      </c>
      <c r="T183" s="160">
        <f>S183*H183</f>
        <v>0</v>
      </c>
      <c r="AR183" s="22" t="s">
        <v>356</v>
      </c>
      <c r="AT183" s="22" t="s">
        <v>152</v>
      </c>
      <c r="AU183" s="22" t="s">
        <v>84</v>
      </c>
      <c r="AY183" s="22" t="s">
        <v>148</v>
      </c>
      <c r="BE183" s="161">
        <f>IF(N183="základní",J183,0)</f>
        <v>18000</v>
      </c>
      <c r="BF183" s="161">
        <f>IF(N183="snížená",J183,0)</f>
        <v>0</v>
      </c>
      <c r="BG183" s="161">
        <f>IF(N183="zákl. přenesená",J183,0)</f>
        <v>0</v>
      </c>
      <c r="BH183" s="161">
        <f>IF(N183="sníž. přenesená",J183,0)</f>
        <v>0</v>
      </c>
      <c r="BI183" s="161">
        <f>IF(N183="nulová",J183,0)</f>
        <v>0</v>
      </c>
      <c r="BJ183" s="22" t="s">
        <v>22</v>
      </c>
      <c r="BK183" s="161">
        <f>ROUND(I183*H183,2)</f>
        <v>18000</v>
      </c>
      <c r="BL183" s="22" t="s">
        <v>356</v>
      </c>
      <c r="BM183" s="22" t="s">
        <v>1778</v>
      </c>
    </row>
    <row r="184" spans="2:65" s="1" customFormat="1" ht="54">
      <c r="B184" s="36"/>
      <c r="D184" s="162" t="s">
        <v>159</v>
      </c>
      <c r="F184" s="163" t="s">
        <v>1779</v>
      </c>
      <c r="L184" s="36"/>
      <c r="M184" s="164"/>
      <c r="N184" s="37"/>
      <c r="O184" s="37"/>
      <c r="P184" s="37"/>
      <c r="Q184" s="37"/>
      <c r="R184" s="37"/>
      <c r="S184" s="37"/>
      <c r="T184" s="65"/>
      <c r="AT184" s="22" t="s">
        <v>159</v>
      </c>
      <c r="AU184" s="22" t="s">
        <v>84</v>
      </c>
    </row>
    <row r="185" spans="2:65" s="1" customFormat="1" ht="25.5" customHeight="1">
      <c r="B185" s="150"/>
      <c r="C185" s="151" t="s">
        <v>853</v>
      </c>
      <c r="D185" s="151" t="s">
        <v>152</v>
      </c>
      <c r="E185" s="152" t="s">
        <v>1780</v>
      </c>
      <c r="F185" s="153" t="s">
        <v>1856</v>
      </c>
      <c r="G185" s="154" t="s">
        <v>238</v>
      </c>
      <c r="H185" s="155">
        <v>1</v>
      </c>
      <c r="I185" s="156">
        <v>45000</v>
      </c>
      <c r="J185" s="156">
        <f>ROUND(I185*H185,2)</f>
        <v>45000</v>
      </c>
      <c r="K185" s="153" t="s">
        <v>5</v>
      </c>
      <c r="L185" s="36"/>
      <c r="M185" s="157" t="s">
        <v>5</v>
      </c>
      <c r="N185" s="158" t="s">
        <v>46</v>
      </c>
      <c r="O185" s="159">
        <v>0</v>
      </c>
      <c r="P185" s="159">
        <f>O185*H185</f>
        <v>0</v>
      </c>
      <c r="Q185" s="159">
        <v>0</v>
      </c>
      <c r="R185" s="159">
        <f>Q185*H185</f>
        <v>0</v>
      </c>
      <c r="S185" s="159">
        <v>0</v>
      </c>
      <c r="T185" s="160">
        <f>S185*H185</f>
        <v>0</v>
      </c>
      <c r="AR185" s="22" t="s">
        <v>356</v>
      </c>
      <c r="AT185" s="22" t="s">
        <v>152</v>
      </c>
      <c r="AU185" s="22" t="s">
        <v>84</v>
      </c>
      <c r="AY185" s="22" t="s">
        <v>148</v>
      </c>
      <c r="BE185" s="161">
        <f>IF(N185="základní",J185,0)</f>
        <v>45000</v>
      </c>
      <c r="BF185" s="161">
        <f>IF(N185="snížená",J185,0)</f>
        <v>0</v>
      </c>
      <c r="BG185" s="161">
        <f>IF(N185="zákl. přenesená",J185,0)</f>
        <v>0</v>
      </c>
      <c r="BH185" s="161">
        <f>IF(N185="sníž. přenesená",J185,0)</f>
        <v>0</v>
      </c>
      <c r="BI185" s="161">
        <f>IF(N185="nulová",J185,0)</f>
        <v>0</v>
      </c>
      <c r="BJ185" s="22" t="s">
        <v>22</v>
      </c>
      <c r="BK185" s="161">
        <f>ROUND(I185*H185,2)</f>
        <v>45000</v>
      </c>
      <c r="BL185" s="22" t="s">
        <v>356</v>
      </c>
      <c r="BM185" s="22" t="s">
        <v>1857</v>
      </c>
    </row>
    <row r="186" spans="2:65" s="1" customFormat="1" ht="54">
      <c r="B186" s="36"/>
      <c r="D186" s="162" t="s">
        <v>159</v>
      </c>
      <c r="F186" s="163" t="s">
        <v>1783</v>
      </c>
      <c r="L186" s="36"/>
      <c r="M186" s="164"/>
      <c r="N186" s="37"/>
      <c r="O186" s="37"/>
      <c r="P186" s="37"/>
      <c r="Q186" s="37"/>
      <c r="R186" s="37"/>
      <c r="S186" s="37"/>
      <c r="T186" s="65"/>
      <c r="AT186" s="22" t="s">
        <v>159</v>
      </c>
      <c r="AU186" s="22" t="s">
        <v>84</v>
      </c>
    </row>
    <row r="187" spans="2:65" s="1" customFormat="1" ht="16.5" customHeight="1">
      <c r="B187" s="150"/>
      <c r="C187" s="151" t="s">
        <v>473</v>
      </c>
      <c r="D187" s="151" t="s">
        <v>152</v>
      </c>
      <c r="E187" s="152" t="s">
        <v>1858</v>
      </c>
      <c r="F187" s="153" t="s">
        <v>1859</v>
      </c>
      <c r="G187" s="154" t="s">
        <v>238</v>
      </c>
      <c r="H187" s="155">
        <v>8</v>
      </c>
      <c r="I187" s="156">
        <v>1800</v>
      </c>
      <c r="J187" s="156">
        <f>ROUND(I187*H187,2)</f>
        <v>14400</v>
      </c>
      <c r="K187" s="153" t="s">
        <v>5</v>
      </c>
      <c r="L187" s="36"/>
      <c r="M187" s="157" t="s">
        <v>5</v>
      </c>
      <c r="N187" s="158" t="s">
        <v>46</v>
      </c>
      <c r="O187" s="159">
        <v>0</v>
      </c>
      <c r="P187" s="159">
        <f>O187*H187</f>
        <v>0</v>
      </c>
      <c r="Q187" s="159">
        <v>0</v>
      </c>
      <c r="R187" s="159">
        <f>Q187*H187</f>
        <v>0</v>
      </c>
      <c r="S187" s="159">
        <v>0</v>
      </c>
      <c r="T187" s="160">
        <f>S187*H187</f>
        <v>0</v>
      </c>
      <c r="AR187" s="22" t="s">
        <v>356</v>
      </c>
      <c r="AT187" s="22" t="s">
        <v>152</v>
      </c>
      <c r="AU187" s="22" t="s">
        <v>84</v>
      </c>
      <c r="AY187" s="22" t="s">
        <v>148</v>
      </c>
      <c r="BE187" s="161">
        <f>IF(N187="základní",J187,0)</f>
        <v>14400</v>
      </c>
      <c r="BF187" s="161">
        <f>IF(N187="snížená",J187,0)</f>
        <v>0</v>
      </c>
      <c r="BG187" s="161">
        <f>IF(N187="zákl. přenesená",J187,0)</f>
        <v>0</v>
      </c>
      <c r="BH187" s="161">
        <f>IF(N187="sníž. přenesená",J187,0)</f>
        <v>0</v>
      </c>
      <c r="BI187" s="161">
        <f>IF(N187="nulová",J187,0)</f>
        <v>0</v>
      </c>
      <c r="BJ187" s="22" t="s">
        <v>22</v>
      </c>
      <c r="BK187" s="161">
        <f>ROUND(I187*H187,2)</f>
        <v>14400</v>
      </c>
      <c r="BL187" s="22" t="s">
        <v>356</v>
      </c>
      <c r="BM187" s="22" t="s">
        <v>1860</v>
      </c>
    </row>
    <row r="188" spans="2:65" s="1" customFormat="1" ht="40.5">
      <c r="B188" s="36"/>
      <c r="D188" s="162" t="s">
        <v>159</v>
      </c>
      <c r="F188" s="163" t="s">
        <v>1861</v>
      </c>
      <c r="L188" s="36"/>
      <c r="M188" s="164"/>
      <c r="N188" s="37"/>
      <c r="O188" s="37"/>
      <c r="P188" s="37"/>
      <c r="Q188" s="37"/>
      <c r="R188" s="37"/>
      <c r="S188" s="37"/>
      <c r="T188" s="65"/>
      <c r="AT188" s="22" t="s">
        <v>159</v>
      </c>
      <c r="AU188" s="22" t="s">
        <v>84</v>
      </c>
    </row>
    <row r="189" spans="2:65" s="1" customFormat="1" ht="25.5" customHeight="1">
      <c r="B189" s="150"/>
      <c r="C189" s="151" t="s">
        <v>482</v>
      </c>
      <c r="D189" s="151" t="s">
        <v>152</v>
      </c>
      <c r="E189" s="152" t="s">
        <v>1784</v>
      </c>
      <c r="F189" s="153" t="s">
        <v>1785</v>
      </c>
      <c r="G189" s="154" t="s">
        <v>238</v>
      </c>
      <c r="H189" s="155">
        <v>1</v>
      </c>
      <c r="I189" s="156">
        <v>25000</v>
      </c>
      <c r="J189" s="156">
        <f>ROUND(I189*H189,2)</f>
        <v>25000</v>
      </c>
      <c r="K189" s="153" t="s">
        <v>5</v>
      </c>
      <c r="L189" s="36"/>
      <c r="M189" s="157" t="s">
        <v>5</v>
      </c>
      <c r="N189" s="158" t="s">
        <v>46</v>
      </c>
      <c r="O189" s="159">
        <v>0</v>
      </c>
      <c r="P189" s="159">
        <f>O189*H189</f>
        <v>0</v>
      </c>
      <c r="Q189" s="159">
        <v>0</v>
      </c>
      <c r="R189" s="159">
        <f>Q189*H189</f>
        <v>0</v>
      </c>
      <c r="S189" s="159">
        <v>0</v>
      </c>
      <c r="T189" s="160">
        <f>S189*H189</f>
        <v>0</v>
      </c>
      <c r="AR189" s="22" t="s">
        <v>356</v>
      </c>
      <c r="AT189" s="22" t="s">
        <v>152</v>
      </c>
      <c r="AU189" s="22" t="s">
        <v>84</v>
      </c>
      <c r="AY189" s="22" t="s">
        <v>148</v>
      </c>
      <c r="BE189" s="161">
        <f>IF(N189="základní",J189,0)</f>
        <v>25000</v>
      </c>
      <c r="BF189" s="161">
        <f>IF(N189="snížená",J189,0)</f>
        <v>0</v>
      </c>
      <c r="BG189" s="161">
        <f>IF(N189="zákl. přenesená",J189,0)</f>
        <v>0</v>
      </c>
      <c r="BH189" s="161">
        <f>IF(N189="sníž. přenesená",J189,0)</f>
        <v>0</v>
      </c>
      <c r="BI189" s="161">
        <f>IF(N189="nulová",J189,0)</f>
        <v>0</v>
      </c>
      <c r="BJ189" s="22" t="s">
        <v>22</v>
      </c>
      <c r="BK189" s="161">
        <f>ROUND(I189*H189,2)</f>
        <v>25000</v>
      </c>
      <c r="BL189" s="22" t="s">
        <v>356</v>
      </c>
      <c r="BM189" s="22" t="s">
        <v>1786</v>
      </c>
    </row>
    <row r="190" spans="2:65" s="1" customFormat="1" ht="54">
      <c r="B190" s="36"/>
      <c r="D190" s="162" t="s">
        <v>159</v>
      </c>
      <c r="F190" s="163" t="s">
        <v>1787</v>
      </c>
      <c r="L190" s="36"/>
      <c r="M190" s="164"/>
      <c r="N190" s="37"/>
      <c r="O190" s="37"/>
      <c r="P190" s="37"/>
      <c r="Q190" s="37"/>
      <c r="R190" s="37"/>
      <c r="S190" s="37"/>
      <c r="T190" s="65"/>
      <c r="AT190" s="22" t="s">
        <v>159</v>
      </c>
      <c r="AU190" s="22" t="s">
        <v>84</v>
      </c>
    </row>
    <row r="191" spans="2:65" s="1" customFormat="1" ht="16.5" customHeight="1">
      <c r="B191" s="150"/>
      <c r="C191" s="151" t="s">
        <v>488</v>
      </c>
      <c r="D191" s="151" t="s">
        <v>152</v>
      </c>
      <c r="E191" s="152" t="s">
        <v>1788</v>
      </c>
      <c r="F191" s="153" t="s">
        <v>1789</v>
      </c>
      <c r="G191" s="154" t="s">
        <v>238</v>
      </c>
      <c r="H191" s="155">
        <v>2</v>
      </c>
      <c r="I191" s="156">
        <v>998</v>
      </c>
      <c r="J191" s="156">
        <f>ROUND(I191*H191,2)</f>
        <v>1996</v>
      </c>
      <c r="K191" s="153" t="s">
        <v>5</v>
      </c>
      <c r="L191" s="36"/>
      <c r="M191" s="157" t="s">
        <v>5</v>
      </c>
      <c r="N191" s="158" t="s">
        <v>46</v>
      </c>
      <c r="O191" s="159">
        <v>0</v>
      </c>
      <c r="P191" s="159">
        <f>O191*H191</f>
        <v>0</v>
      </c>
      <c r="Q191" s="159">
        <v>0</v>
      </c>
      <c r="R191" s="159">
        <f>Q191*H191</f>
        <v>0</v>
      </c>
      <c r="S191" s="159">
        <v>0</v>
      </c>
      <c r="T191" s="160">
        <f>S191*H191</f>
        <v>0</v>
      </c>
      <c r="AR191" s="22" t="s">
        <v>163</v>
      </c>
      <c r="AT191" s="22" t="s">
        <v>152</v>
      </c>
      <c r="AU191" s="22" t="s">
        <v>84</v>
      </c>
      <c r="AY191" s="22" t="s">
        <v>148</v>
      </c>
      <c r="BE191" s="161">
        <f>IF(N191="základní",J191,0)</f>
        <v>1996</v>
      </c>
      <c r="BF191" s="161">
        <f>IF(N191="snížená",J191,0)</f>
        <v>0</v>
      </c>
      <c r="BG191" s="161">
        <f>IF(N191="zákl. přenesená",J191,0)</f>
        <v>0</v>
      </c>
      <c r="BH191" s="161">
        <f>IF(N191="sníž. přenesená",J191,0)</f>
        <v>0</v>
      </c>
      <c r="BI191" s="161">
        <f>IF(N191="nulová",J191,0)</f>
        <v>0</v>
      </c>
      <c r="BJ191" s="22" t="s">
        <v>22</v>
      </c>
      <c r="BK191" s="161">
        <f>ROUND(I191*H191,2)</f>
        <v>1996</v>
      </c>
      <c r="BL191" s="22" t="s">
        <v>163</v>
      </c>
      <c r="BM191" s="22" t="s">
        <v>1790</v>
      </c>
    </row>
    <row r="192" spans="2:65" s="1" customFormat="1" ht="27">
      <c r="B192" s="36"/>
      <c r="D192" s="162" t="s">
        <v>159</v>
      </c>
      <c r="F192" s="163" t="s">
        <v>1791</v>
      </c>
      <c r="L192" s="36"/>
      <c r="M192" s="164"/>
      <c r="N192" s="37"/>
      <c r="O192" s="37"/>
      <c r="P192" s="37"/>
      <c r="Q192" s="37"/>
      <c r="R192" s="37"/>
      <c r="S192" s="37"/>
      <c r="T192" s="65"/>
      <c r="AT192" s="22" t="s">
        <v>159</v>
      </c>
      <c r="AU192" s="22" t="s">
        <v>84</v>
      </c>
    </row>
    <row r="193" spans="2:65" s="1" customFormat="1" ht="16.5" customHeight="1">
      <c r="B193" s="150"/>
      <c r="C193" s="151" t="s">
        <v>494</v>
      </c>
      <c r="D193" s="151" t="s">
        <v>152</v>
      </c>
      <c r="E193" s="152" t="s">
        <v>1664</v>
      </c>
      <c r="F193" s="153" t="s">
        <v>1665</v>
      </c>
      <c r="G193" s="154" t="s">
        <v>599</v>
      </c>
      <c r="H193" s="155">
        <v>16</v>
      </c>
      <c r="I193" s="156">
        <v>519</v>
      </c>
      <c r="J193" s="156">
        <f>ROUND(I193*H193,2)</f>
        <v>8304</v>
      </c>
      <c r="K193" s="153" t="s">
        <v>5</v>
      </c>
      <c r="L193" s="36"/>
      <c r="M193" s="157" t="s">
        <v>5</v>
      </c>
      <c r="N193" s="158" t="s">
        <v>46</v>
      </c>
      <c r="O193" s="159">
        <v>0</v>
      </c>
      <c r="P193" s="159">
        <f>O193*H193</f>
        <v>0</v>
      </c>
      <c r="Q193" s="159">
        <v>0</v>
      </c>
      <c r="R193" s="159">
        <f>Q193*H193</f>
        <v>0</v>
      </c>
      <c r="S193" s="159">
        <v>0</v>
      </c>
      <c r="T193" s="160">
        <f>S193*H193</f>
        <v>0</v>
      </c>
      <c r="AR193" s="22" t="s">
        <v>163</v>
      </c>
      <c r="AT193" s="22" t="s">
        <v>152</v>
      </c>
      <c r="AU193" s="22" t="s">
        <v>84</v>
      </c>
      <c r="AY193" s="22" t="s">
        <v>148</v>
      </c>
      <c r="BE193" s="161">
        <f>IF(N193="základní",J193,0)</f>
        <v>8304</v>
      </c>
      <c r="BF193" s="161">
        <f>IF(N193="snížená",J193,0)</f>
        <v>0</v>
      </c>
      <c r="BG193" s="161">
        <f>IF(N193="zákl. přenesená",J193,0)</f>
        <v>0</v>
      </c>
      <c r="BH193" s="161">
        <f>IF(N193="sníž. přenesená",J193,0)</f>
        <v>0</v>
      </c>
      <c r="BI193" s="161">
        <f>IF(N193="nulová",J193,0)</f>
        <v>0</v>
      </c>
      <c r="BJ193" s="22" t="s">
        <v>22</v>
      </c>
      <c r="BK193" s="161">
        <f>ROUND(I193*H193,2)</f>
        <v>8304</v>
      </c>
      <c r="BL193" s="22" t="s">
        <v>163</v>
      </c>
      <c r="BM193" s="22" t="s">
        <v>1792</v>
      </c>
    </row>
    <row r="194" spans="2:65" s="1" customFormat="1" ht="40.5">
      <c r="B194" s="36"/>
      <c r="D194" s="162" t="s">
        <v>159</v>
      </c>
      <c r="F194" s="163" t="s">
        <v>1667</v>
      </c>
      <c r="L194" s="36"/>
      <c r="M194" s="164"/>
      <c r="N194" s="37"/>
      <c r="O194" s="37"/>
      <c r="P194" s="37"/>
      <c r="Q194" s="37"/>
      <c r="R194" s="37"/>
      <c r="S194" s="37"/>
      <c r="T194" s="65"/>
      <c r="AT194" s="22" t="s">
        <v>159</v>
      </c>
      <c r="AU194" s="22" t="s">
        <v>84</v>
      </c>
    </row>
    <row r="195" spans="2:65" s="1" customFormat="1" ht="16.5" customHeight="1">
      <c r="B195" s="150"/>
      <c r="C195" s="151" t="s">
        <v>503</v>
      </c>
      <c r="D195" s="151" t="s">
        <v>152</v>
      </c>
      <c r="E195" s="152" t="s">
        <v>1793</v>
      </c>
      <c r="F195" s="153" t="s">
        <v>1794</v>
      </c>
      <c r="G195" s="154" t="s">
        <v>599</v>
      </c>
      <c r="H195" s="155">
        <v>8</v>
      </c>
      <c r="I195" s="156">
        <v>519</v>
      </c>
      <c r="J195" s="156">
        <f>ROUND(I195*H195,2)</f>
        <v>4152</v>
      </c>
      <c r="K195" s="153" t="s">
        <v>5</v>
      </c>
      <c r="L195" s="36"/>
      <c r="M195" s="157" t="s">
        <v>5</v>
      </c>
      <c r="N195" s="158" t="s">
        <v>46</v>
      </c>
      <c r="O195" s="159">
        <v>0</v>
      </c>
      <c r="P195" s="159">
        <f>O195*H195</f>
        <v>0</v>
      </c>
      <c r="Q195" s="159">
        <v>0</v>
      </c>
      <c r="R195" s="159">
        <f>Q195*H195</f>
        <v>0</v>
      </c>
      <c r="S195" s="159">
        <v>0</v>
      </c>
      <c r="T195" s="160">
        <f>S195*H195</f>
        <v>0</v>
      </c>
      <c r="AR195" s="22" t="s">
        <v>163</v>
      </c>
      <c r="AT195" s="22" t="s">
        <v>152</v>
      </c>
      <c r="AU195" s="22" t="s">
        <v>84</v>
      </c>
      <c r="AY195" s="22" t="s">
        <v>148</v>
      </c>
      <c r="BE195" s="161">
        <f>IF(N195="základní",J195,0)</f>
        <v>4152</v>
      </c>
      <c r="BF195" s="161">
        <f>IF(N195="snížená",J195,0)</f>
        <v>0</v>
      </c>
      <c r="BG195" s="161">
        <f>IF(N195="zákl. přenesená",J195,0)</f>
        <v>0</v>
      </c>
      <c r="BH195" s="161">
        <f>IF(N195="sníž. přenesená",J195,0)</f>
        <v>0</v>
      </c>
      <c r="BI195" s="161">
        <f>IF(N195="nulová",J195,0)</f>
        <v>0</v>
      </c>
      <c r="BJ195" s="22" t="s">
        <v>22</v>
      </c>
      <c r="BK195" s="161">
        <f>ROUND(I195*H195,2)</f>
        <v>4152</v>
      </c>
      <c r="BL195" s="22" t="s">
        <v>163</v>
      </c>
      <c r="BM195" s="22" t="s">
        <v>1795</v>
      </c>
    </row>
    <row r="196" spans="2:65" s="1" customFormat="1" ht="54">
      <c r="B196" s="36"/>
      <c r="D196" s="162" t="s">
        <v>159</v>
      </c>
      <c r="F196" s="163" t="s">
        <v>1796</v>
      </c>
      <c r="L196" s="36"/>
      <c r="M196" s="164"/>
      <c r="N196" s="37"/>
      <c r="O196" s="37"/>
      <c r="P196" s="37"/>
      <c r="Q196" s="37"/>
      <c r="R196" s="37"/>
      <c r="S196" s="37"/>
      <c r="T196" s="65"/>
      <c r="AT196" s="22" t="s">
        <v>159</v>
      </c>
      <c r="AU196" s="22" t="s">
        <v>84</v>
      </c>
    </row>
    <row r="197" spans="2:65" s="1" customFormat="1" ht="16.5" customHeight="1">
      <c r="B197" s="150"/>
      <c r="C197" s="151" t="s">
        <v>512</v>
      </c>
      <c r="D197" s="151" t="s">
        <v>152</v>
      </c>
      <c r="E197" s="152" t="s">
        <v>1668</v>
      </c>
      <c r="F197" s="153" t="s">
        <v>1669</v>
      </c>
      <c r="G197" s="154" t="s">
        <v>599</v>
      </c>
      <c r="H197" s="155">
        <v>16</v>
      </c>
      <c r="I197" s="156">
        <v>792</v>
      </c>
      <c r="J197" s="156">
        <f>ROUND(I197*H197,2)</f>
        <v>12672</v>
      </c>
      <c r="K197" s="153" t="s">
        <v>5</v>
      </c>
      <c r="L197" s="36"/>
      <c r="M197" s="157" t="s">
        <v>5</v>
      </c>
      <c r="N197" s="158" t="s">
        <v>46</v>
      </c>
      <c r="O197" s="159">
        <v>0</v>
      </c>
      <c r="P197" s="159">
        <f>O197*H197</f>
        <v>0</v>
      </c>
      <c r="Q197" s="159">
        <v>0</v>
      </c>
      <c r="R197" s="159">
        <f>Q197*H197</f>
        <v>0</v>
      </c>
      <c r="S197" s="159">
        <v>0</v>
      </c>
      <c r="T197" s="160">
        <f>S197*H197</f>
        <v>0</v>
      </c>
      <c r="AR197" s="22" t="s">
        <v>163</v>
      </c>
      <c r="AT197" s="22" t="s">
        <v>152</v>
      </c>
      <c r="AU197" s="22" t="s">
        <v>84</v>
      </c>
      <c r="AY197" s="22" t="s">
        <v>148</v>
      </c>
      <c r="BE197" s="161">
        <f>IF(N197="základní",J197,0)</f>
        <v>12672</v>
      </c>
      <c r="BF197" s="161">
        <f>IF(N197="snížená",J197,0)</f>
        <v>0</v>
      </c>
      <c r="BG197" s="161">
        <f>IF(N197="zákl. přenesená",J197,0)</f>
        <v>0</v>
      </c>
      <c r="BH197" s="161">
        <f>IF(N197="sníž. přenesená",J197,0)</f>
        <v>0</v>
      </c>
      <c r="BI197" s="161">
        <f>IF(N197="nulová",J197,0)</f>
        <v>0</v>
      </c>
      <c r="BJ197" s="22" t="s">
        <v>22</v>
      </c>
      <c r="BK197" s="161">
        <f>ROUND(I197*H197,2)</f>
        <v>12672</v>
      </c>
      <c r="BL197" s="22" t="s">
        <v>163</v>
      </c>
      <c r="BM197" s="22" t="s">
        <v>1797</v>
      </c>
    </row>
    <row r="198" spans="2:65" s="1" customFormat="1" ht="40.5">
      <c r="B198" s="36"/>
      <c r="D198" s="162" t="s">
        <v>159</v>
      </c>
      <c r="F198" s="163" t="s">
        <v>1671</v>
      </c>
      <c r="L198" s="36"/>
      <c r="M198" s="164"/>
      <c r="N198" s="37"/>
      <c r="O198" s="37"/>
      <c r="P198" s="37"/>
      <c r="Q198" s="37"/>
      <c r="R198" s="37"/>
      <c r="S198" s="37"/>
      <c r="T198" s="65"/>
      <c r="AT198" s="22" t="s">
        <v>159</v>
      </c>
      <c r="AU198" s="22" t="s">
        <v>84</v>
      </c>
    </row>
    <row r="199" spans="2:65" s="1" customFormat="1" ht="16.5" customHeight="1">
      <c r="B199" s="150"/>
      <c r="C199" s="151" t="s">
        <v>862</v>
      </c>
      <c r="D199" s="151" t="s">
        <v>152</v>
      </c>
      <c r="E199" s="152" t="s">
        <v>1798</v>
      </c>
      <c r="F199" s="153" t="s">
        <v>1799</v>
      </c>
      <c r="G199" s="154" t="s">
        <v>238</v>
      </c>
      <c r="H199" s="155">
        <v>1</v>
      </c>
      <c r="I199" s="156">
        <v>10000</v>
      </c>
      <c r="J199" s="156">
        <f>ROUND(I199*H199,2)</f>
        <v>10000</v>
      </c>
      <c r="K199" s="153" t="s">
        <v>5</v>
      </c>
      <c r="L199" s="36"/>
      <c r="M199" s="157" t="s">
        <v>5</v>
      </c>
      <c r="N199" s="158" t="s">
        <v>46</v>
      </c>
      <c r="O199" s="159">
        <v>0</v>
      </c>
      <c r="P199" s="159">
        <f>O199*H199</f>
        <v>0</v>
      </c>
      <c r="Q199" s="159">
        <v>0</v>
      </c>
      <c r="R199" s="159">
        <f>Q199*H199</f>
        <v>0</v>
      </c>
      <c r="S199" s="159">
        <v>0</v>
      </c>
      <c r="T199" s="160">
        <f>S199*H199</f>
        <v>0</v>
      </c>
      <c r="AR199" s="22" t="s">
        <v>163</v>
      </c>
      <c r="AT199" s="22" t="s">
        <v>152</v>
      </c>
      <c r="AU199" s="22" t="s">
        <v>84</v>
      </c>
      <c r="AY199" s="22" t="s">
        <v>148</v>
      </c>
      <c r="BE199" s="161">
        <f>IF(N199="základní",J199,0)</f>
        <v>10000</v>
      </c>
      <c r="BF199" s="161">
        <f>IF(N199="snížená",J199,0)</f>
        <v>0</v>
      </c>
      <c r="BG199" s="161">
        <f>IF(N199="zákl. přenesená",J199,0)</f>
        <v>0</v>
      </c>
      <c r="BH199" s="161">
        <f>IF(N199="sníž. přenesená",J199,0)</f>
        <v>0</v>
      </c>
      <c r="BI199" s="161">
        <f>IF(N199="nulová",J199,0)</f>
        <v>0</v>
      </c>
      <c r="BJ199" s="22" t="s">
        <v>22</v>
      </c>
      <c r="BK199" s="161">
        <f>ROUND(I199*H199,2)</f>
        <v>10000</v>
      </c>
      <c r="BL199" s="22" t="s">
        <v>163</v>
      </c>
      <c r="BM199" s="22" t="s">
        <v>1862</v>
      </c>
    </row>
    <row r="200" spans="2:65" s="1" customFormat="1" ht="13.5">
      <c r="B200" s="36"/>
      <c r="D200" s="162" t="s">
        <v>159</v>
      </c>
      <c r="F200" s="163" t="s">
        <v>1799</v>
      </c>
      <c r="L200" s="36"/>
      <c r="M200" s="166"/>
      <c r="N200" s="167"/>
      <c r="O200" s="167"/>
      <c r="P200" s="167"/>
      <c r="Q200" s="167"/>
      <c r="R200" s="167"/>
      <c r="S200" s="167"/>
      <c r="T200" s="168"/>
      <c r="AT200" s="22" t="s">
        <v>159</v>
      </c>
      <c r="AU200" s="22" t="s">
        <v>84</v>
      </c>
    </row>
    <row r="201" spans="2:65" s="1" customFormat="1" ht="6.95" customHeight="1">
      <c r="B201" s="51"/>
      <c r="C201" s="52"/>
      <c r="D201" s="52"/>
      <c r="E201" s="52"/>
      <c r="F201" s="52"/>
      <c r="G201" s="52"/>
      <c r="H201" s="52"/>
      <c r="I201" s="52"/>
      <c r="J201" s="52"/>
      <c r="K201" s="52"/>
      <c r="L201" s="36"/>
    </row>
  </sheetData>
  <autoFilter ref="C84:K200"/>
  <mergeCells count="10">
    <mergeCell ref="J51:J52"/>
    <mergeCell ref="E75:H75"/>
    <mergeCell ref="E77:H77"/>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4"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3.5"/>
  <cols>
    <col min="1" max="1" width="8.33203125" style="197" customWidth="1"/>
    <col min="2" max="2" width="1.6640625" style="197" customWidth="1"/>
    <col min="3" max="4" width="5" style="197" customWidth="1"/>
    <col min="5" max="5" width="11.6640625" style="197" customWidth="1"/>
    <col min="6" max="6" width="9.1640625" style="197" customWidth="1"/>
    <col min="7" max="7" width="5" style="197" customWidth="1"/>
    <col min="8" max="8" width="77.83203125" style="197" customWidth="1"/>
    <col min="9" max="10" width="20" style="197" customWidth="1"/>
    <col min="11" max="11" width="1.6640625" style="197" customWidth="1"/>
  </cols>
  <sheetData>
    <row r="1" spans="2:11" ht="37.5" customHeight="1"/>
    <row r="2" spans="2:11" ht="7.5" customHeight="1">
      <c r="B2" s="198"/>
      <c r="C2" s="199"/>
      <c r="D2" s="199"/>
      <c r="E2" s="199"/>
      <c r="F2" s="199"/>
      <c r="G2" s="199"/>
      <c r="H2" s="199"/>
      <c r="I2" s="199"/>
      <c r="J2" s="199"/>
      <c r="K2" s="200"/>
    </row>
    <row r="3" spans="2:11" s="13" customFormat="1" ht="45" customHeight="1">
      <c r="B3" s="201"/>
      <c r="C3" s="320" t="s">
        <v>1863</v>
      </c>
      <c r="D3" s="320"/>
      <c r="E3" s="320"/>
      <c r="F3" s="320"/>
      <c r="G3" s="320"/>
      <c r="H3" s="320"/>
      <c r="I3" s="320"/>
      <c r="J3" s="320"/>
      <c r="K3" s="202"/>
    </row>
    <row r="4" spans="2:11" ht="25.5" customHeight="1">
      <c r="B4" s="203"/>
      <c r="C4" s="324" t="s">
        <v>1864</v>
      </c>
      <c r="D4" s="324"/>
      <c r="E4" s="324"/>
      <c r="F4" s="324"/>
      <c r="G4" s="324"/>
      <c r="H4" s="324"/>
      <c r="I4" s="324"/>
      <c r="J4" s="324"/>
      <c r="K4" s="204"/>
    </row>
    <row r="5" spans="2:11" ht="5.25" customHeight="1">
      <c r="B5" s="203"/>
      <c r="C5" s="205"/>
      <c r="D5" s="205"/>
      <c r="E5" s="205"/>
      <c r="F5" s="205"/>
      <c r="G5" s="205"/>
      <c r="H5" s="205"/>
      <c r="I5" s="205"/>
      <c r="J5" s="205"/>
      <c r="K5" s="204"/>
    </row>
    <row r="6" spans="2:11" ht="15" customHeight="1">
      <c r="B6" s="203"/>
      <c r="C6" s="323" t="s">
        <v>1865</v>
      </c>
      <c r="D6" s="323"/>
      <c r="E6" s="323"/>
      <c r="F6" s="323"/>
      <c r="G6" s="323"/>
      <c r="H6" s="323"/>
      <c r="I6" s="323"/>
      <c r="J6" s="323"/>
      <c r="K6" s="204"/>
    </row>
    <row r="7" spans="2:11" ht="15" customHeight="1">
      <c r="B7" s="207"/>
      <c r="C7" s="323" t="s">
        <v>1866</v>
      </c>
      <c r="D7" s="323"/>
      <c r="E7" s="323"/>
      <c r="F7" s="323"/>
      <c r="G7" s="323"/>
      <c r="H7" s="323"/>
      <c r="I7" s="323"/>
      <c r="J7" s="323"/>
      <c r="K7" s="204"/>
    </row>
    <row r="8" spans="2:11" ht="12.75" customHeight="1">
      <c r="B8" s="207"/>
      <c r="C8" s="206"/>
      <c r="D8" s="206"/>
      <c r="E8" s="206"/>
      <c r="F8" s="206"/>
      <c r="G8" s="206"/>
      <c r="H8" s="206"/>
      <c r="I8" s="206"/>
      <c r="J8" s="206"/>
      <c r="K8" s="204"/>
    </row>
    <row r="9" spans="2:11" ht="15" customHeight="1">
      <c r="B9" s="207"/>
      <c r="C9" s="323" t="s">
        <v>1867</v>
      </c>
      <c r="D9" s="323"/>
      <c r="E9" s="323"/>
      <c r="F9" s="323"/>
      <c r="G9" s="323"/>
      <c r="H9" s="323"/>
      <c r="I9" s="323"/>
      <c r="J9" s="323"/>
      <c r="K9" s="204"/>
    </row>
    <row r="10" spans="2:11" ht="15" customHeight="1">
      <c r="B10" s="207"/>
      <c r="C10" s="206"/>
      <c r="D10" s="323" t="s">
        <v>1868</v>
      </c>
      <c r="E10" s="323"/>
      <c r="F10" s="323"/>
      <c r="G10" s="323"/>
      <c r="H10" s="323"/>
      <c r="I10" s="323"/>
      <c r="J10" s="323"/>
      <c r="K10" s="204"/>
    </row>
    <row r="11" spans="2:11" ht="15" customHeight="1">
      <c r="B11" s="207"/>
      <c r="C11" s="208"/>
      <c r="D11" s="323" t="s">
        <v>1869</v>
      </c>
      <c r="E11" s="323"/>
      <c r="F11" s="323"/>
      <c r="G11" s="323"/>
      <c r="H11" s="323"/>
      <c r="I11" s="323"/>
      <c r="J11" s="323"/>
      <c r="K11" s="204"/>
    </row>
    <row r="12" spans="2:11" ht="12.75" customHeight="1">
      <c r="B12" s="207"/>
      <c r="C12" s="208"/>
      <c r="D12" s="208"/>
      <c r="E12" s="208"/>
      <c r="F12" s="208"/>
      <c r="G12" s="208"/>
      <c r="H12" s="208"/>
      <c r="I12" s="208"/>
      <c r="J12" s="208"/>
      <c r="K12" s="204"/>
    </row>
    <row r="13" spans="2:11" ht="15" customHeight="1">
      <c r="B13" s="207"/>
      <c r="C13" s="208"/>
      <c r="D13" s="323" t="s">
        <v>1870</v>
      </c>
      <c r="E13" s="323"/>
      <c r="F13" s="323"/>
      <c r="G13" s="323"/>
      <c r="H13" s="323"/>
      <c r="I13" s="323"/>
      <c r="J13" s="323"/>
      <c r="K13" s="204"/>
    </row>
    <row r="14" spans="2:11" ht="15" customHeight="1">
      <c r="B14" s="207"/>
      <c r="C14" s="208"/>
      <c r="D14" s="323" t="s">
        <v>1871</v>
      </c>
      <c r="E14" s="323"/>
      <c r="F14" s="323"/>
      <c r="G14" s="323"/>
      <c r="H14" s="323"/>
      <c r="I14" s="323"/>
      <c r="J14" s="323"/>
      <c r="K14" s="204"/>
    </row>
    <row r="15" spans="2:11" ht="15" customHeight="1">
      <c r="B15" s="207"/>
      <c r="C15" s="208"/>
      <c r="D15" s="323" t="s">
        <v>1872</v>
      </c>
      <c r="E15" s="323"/>
      <c r="F15" s="323"/>
      <c r="G15" s="323"/>
      <c r="H15" s="323"/>
      <c r="I15" s="323"/>
      <c r="J15" s="323"/>
      <c r="K15" s="204"/>
    </row>
    <row r="16" spans="2:11" ht="15" customHeight="1">
      <c r="B16" s="207"/>
      <c r="C16" s="208"/>
      <c r="D16" s="208"/>
      <c r="E16" s="209" t="s">
        <v>82</v>
      </c>
      <c r="F16" s="323" t="s">
        <v>1873</v>
      </c>
      <c r="G16" s="323"/>
      <c r="H16" s="323"/>
      <c r="I16" s="323"/>
      <c r="J16" s="323"/>
      <c r="K16" s="204"/>
    </row>
    <row r="17" spans="2:11" ht="15" customHeight="1">
      <c r="B17" s="207"/>
      <c r="C17" s="208"/>
      <c r="D17" s="208"/>
      <c r="E17" s="209" t="s">
        <v>1874</v>
      </c>
      <c r="F17" s="323" t="s">
        <v>1875</v>
      </c>
      <c r="G17" s="323"/>
      <c r="H17" s="323"/>
      <c r="I17" s="323"/>
      <c r="J17" s="323"/>
      <c r="K17" s="204"/>
    </row>
    <row r="18" spans="2:11" ht="15" customHeight="1">
      <c r="B18" s="207"/>
      <c r="C18" s="208"/>
      <c r="D18" s="208"/>
      <c r="E18" s="209" t="s">
        <v>1876</v>
      </c>
      <c r="F18" s="323" t="s">
        <v>1877</v>
      </c>
      <c r="G18" s="323"/>
      <c r="H18" s="323"/>
      <c r="I18" s="323"/>
      <c r="J18" s="323"/>
      <c r="K18" s="204"/>
    </row>
    <row r="19" spans="2:11" ht="15" customHeight="1">
      <c r="B19" s="207"/>
      <c r="C19" s="208"/>
      <c r="D19" s="208"/>
      <c r="E19" s="209" t="s">
        <v>1878</v>
      </c>
      <c r="F19" s="323" t="s">
        <v>1879</v>
      </c>
      <c r="G19" s="323"/>
      <c r="H19" s="323"/>
      <c r="I19" s="323"/>
      <c r="J19" s="323"/>
      <c r="K19" s="204"/>
    </row>
    <row r="20" spans="2:11" ht="15" customHeight="1">
      <c r="B20" s="207"/>
      <c r="C20" s="208"/>
      <c r="D20" s="208"/>
      <c r="E20" s="209" t="s">
        <v>1880</v>
      </c>
      <c r="F20" s="323" t="s">
        <v>1881</v>
      </c>
      <c r="G20" s="323"/>
      <c r="H20" s="323"/>
      <c r="I20" s="323"/>
      <c r="J20" s="323"/>
      <c r="K20" s="204"/>
    </row>
    <row r="21" spans="2:11" ht="15" customHeight="1">
      <c r="B21" s="207"/>
      <c r="C21" s="208"/>
      <c r="D21" s="208"/>
      <c r="E21" s="209" t="s">
        <v>1882</v>
      </c>
      <c r="F21" s="323" t="s">
        <v>1883</v>
      </c>
      <c r="G21" s="323"/>
      <c r="H21" s="323"/>
      <c r="I21" s="323"/>
      <c r="J21" s="323"/>
      <c r="K21" s="204"/>
    </row>
    <row r="22" spans="2:11" ht="12.75" customHeight="1">
      <c r="B22" s="207"/>
      <c r="C22" s="208"/>
      <c r="D22" s="208"/>
      <c r="E22" s="208"/>
      <c r="F22" s="208"/>
      <c r="G22" s="208"/>
      <c r="H22" s="208"/>
      <c r="I22" s="208"/>
      <c r="J22" s="208"/>
      <c r="K22" s="204"/>
    </row>
    <row r="23" spans="2:11" ht="15" customHeight="1">
      <c r="B23" s="207"/>
      <c r="C23" s="323" t="s">
        <v>1884</v>
      </c>
      <c r="D23" s="323"/>
      <c r="E23" s="323"/>
      <c r="F23" s="323"/>
      <c r="G23" s="323"/>
      <c r="H23" s="323"/>
      <c r="I23" s="323"/>
      <c r="J23" s="323"/>
      <c r="K23" s="204"/>
    </row>
    <row r="24" spans="2:11" ht="15" customHeight="1">
      <c r="B24" s="207"/>
      <c r="C24" s="323" t="s">
        <v>1885</v>
      </c>
      <c r="D24" s="323"/>
      <c r="E24" s="323"/>
      <c r="F24" s="323"/>
      <c r="G24" s="323"/>
      <c r="H24" s="323"/>
      <c r="I24" s="323"/>
      <c r="J24" s="323"/>
      <c r="K24" s="204"/>
    </row>
    <row r="25" spans="2:11" ht="15" customHeight="1">
      <c r="B25" s="207"/>
      <c r="C25" s="206"/>
      <c r="D25" s="323" t="s">
        <v>1886</v>
      </c>
      <c r="E25" s="323"/>
      <c r="F25" s="323"/>
      <c r="G25" s="323"/>
      <c r="H25" s="323"/>
      <c r="I25" s="323"/>
      <c r="J25" s="323"/>
      <c r="K25" s="204"/>
    </row>
    <row r="26" spans="2:11" ht="15" customHeight="1">
      <c r="B26" s="207"/>
      <c r="C26" s="208"/>
      <c r="D26" s="323" t="s">
        <v>1887</v>
      </c>
      <c r="E26" s="323"/>
      <c r="F26" s="323"/>
      <c r="G26" s="323"/>
      <c r="H26" s="323"/>
      <c r="I26" s="323"/>
      <c r="J26" s="323"/>
      <c r="K26" s="204"/>
    </row>
    <row r="27" spans="2:11" ht="12.75" customHeight="1">
      <c r="B27" s="207"/>
      <c r="C27" s="208"/>
      <c r="D27" s="208"/>
      <c r="E27" s="208"/>
      <c r="F27" s="208"/>
      <c r="G27" s="208"/>
      <c r="H27" s="208"/>
      <c r="I27" s="208"/>
      <c r="J27" s="208"/>
      <c r="K27" s="204"/>
    </row>
    <row r="28" spans="2:11" ht="15" customHeight="1">
      <c r="B28" s="207"/>
      <c r="C28" s="208"/>
      <c r="D28" s="323" t="s">
        <v>1888</v>
      </c>
      <c r="E28" s="323"/>
      <c r="F28" s="323"/>
      <c r="G28" s="323"/>
      <c r="H28" s="323"/>
      <c r="I28" s="323"/>
      <c r="J28" s="323"/>
      <c r="K28" s="204"/>
    </row>
    <row r="29" spans="2:11" ht="15" customHeight="1">
      <c r="B29" s="207"/>
      <c r="C29" s="208"/>
      <c r="D29" s="323" t="s">
        <v>1889</v>
      </c>
      <c r="E29" s="323"/>
      <c r="F29" s="323"/>
      <c r="G29" s="323"/>
      <c r="H29" s="323"/>
      <c r="I29" s="323"/>
      <c r="J29" s="323"/>
      <c r="K29" s="204"/>
    </row>
    <row r="30" spans="2:11" ht="12.75" customHeight="1">
      <c r="B30" s="207"/>
      <c r="C30" s="208"/>
      <c r="D30" s="208"/>
      <c r="E30" s="208"/>
      <c r="F30" s="208"/>
      <c r="G30" s="208"/>
      <c r="H30" s="208"/>
      <c r="I30" s="208"/>
      <c r="J30" s="208"/>
      <c r="K30" s="204"/>
    </row>
    <row r="31" spans="2:11" ht="15" customHeight="1">
      <c r="B31" s="207"/>
      <c r="C31" s="208"/>
      <c r="D31" s="323" t="s">
        <v>1890</v>
      </c>
      <c r="E31" s="323"/>
      <c r="F31" s="323"/>
      <c r="G31" s="323"/>
      <c r="H31" s="323"/>
      <c r="I31" s="323"/>
      <c r="J31" s="323"/>
      <c r="K31" s="204"/>
    </row>
    <row r="32" spans="2:11" ht="15" customHeight="1">
      <c r="B32" s="207"/>
      <c r="C32" s="208"/>
      <c r="D32" s="323" t="s">
        <v>1891</v>
      </c>
      <c r="E32" s="323"/>
      <c r="F32" s="323"/>
      <c r="G32" s="323"/>
      <c r="H32" s="323"/>
      <c r="I32" s="323"/>
      <c r="J32" s="323"/>
      <c r="K32" s="204"/>
    </row>
    <row r="33" spans="2:11" ht="15" customHeight="1">
      <c r="B33" s="207"/>
      <c r="C33" s="208"/>
      <c r="D33" s="323" t="s">
        <v>1892</v>
      </c>
      <c r="E33" s="323"/>
      <c r="F33" s="323"/>
      <c r="G33" s="323"/>
      <c r="H33" s="323"/>
      <c r="I33" s="323"/>
      <c r="J33" s="323"/>
      <c r="K33" s="204"/>
    </row>
    <row r="34" spans="2:11" ht="15" customHeight="1">
      <c r="B34" s="207"/>
      <c r="C34" s="208"/>
      <c r="D34" s="206"/>
      <c r="E34" s="210" t="s">
        <v>132</v>
      </c>
      <c r="F34" s="206"/>
      <c r="G34" s="323" t="s">
        <v>1893</v>
      </c>
      <c r="H34" s="323"/>
      <c r="I34" s="323"/>
      <c r="J34" s="323"/>
      <c r="K34" s="204"/>
    </row>
    <row r="35" spans="2:11" ht="30.75" customHeight="1">
      <c r="B35" s="207"/>
      <c r="C35" s="208"/>
      <c r="D35" s="206"/>
      <c r="E35" s="210" t="s">
        <v>1894</v>
      </c>
      <c r="F35" s="206"/>
      <c r="G35" s="323" t="s">
        <v>1895</v>
      </c>
      <c r="H35" s="323"/>
      <c r="I35" s="323"/>
      <c r="J35" s="323"/>
      <c r="K35" s="204"/>
    </row>
    <row r="36" spans="2:11" ht="15" customHeight="1">
      <c r="B36" s="207"/>
      <c r="C36" s="208"/>
      <c r="D36" s="206"/>
      <c r="E36" s="210" t="s">
        <v>56</v>
      </c>
      <c r="F36" s="206"/>
      <c r="G36" s="323" t="s">
        <v>1896</v>
      </c>
      <c r="H36" s="323"/>
      <c r="I36" s="323"/>
      <c r="J36" s="323"/>
      <c r="K36" s="204"/>
    </row>
    <row r="37" spans="2:11" ht="15" customHeight="1">
      <c r="B37" s="207"/>
      <c r="C37" s="208"/>
      <c r="D37" s="206"/>
      <c r="E37" s="210" t="s">
        <v>133</v>
      </c>
      <c r="F37" s="206"/>
      <c r="G37" s="323" t="s">
        <v>1897</v>
      </c>
      <c r="H37" s="323"/>
      <c r="I37" s="323"/>
      <c r="J37" s="323"/>
      <c r="K37" s="204"/>
    </row>
    <row r="38" spans="2:11" ht="15" customHeight="1">
      <c r="B38" s="207"/>
      <c r="C38" s="208"/>
      <c r="D38" s="206"/>
      <c r="E38" s="210" t="s">
        <v>134</v>
      </c>
      <c r="F38" s="206"/>
      <c r="G38" s="323" t="s">
        <v>1898</v>
      </c>
      <c r="H38" s="323"/>
      <c r="I38" s="323"/>
      <c r="J38" s="323"/>
      <c r="K38" s="204"/>
    </row>
    <row r="39" spans="2:11" ht="15" customHeight="1">
      <c r="B39" s="207"/>
      <c r="C39" s="208"/>
      <c r="D39" s="206"/>
      <c r="E39" s="210" t="s">
        <v>135</v>
      </c>
      <c r="F39" s="206"/>
      <c r="G39" s="323" t="s">
        <v>1899</v>
      </c>
      <c r="H39" s="323"/>
      <c r="I39" s="323"/>
      <c r="J39" s="323"/>
      <c r="K39" s="204"/>
    </row>
    <row r="40" spans="2:11" ht="15" customHeight="1">
      <c r="B40" s="207"/>
      <c r="C40" s="208"/>
      <c r="D40" s="206"/>
      <c r="E40" s="210" t="s">
        <v>1900</v>
      </c>
      <c r="F40" s="206"/>
      <c r="G40" s="323" t="s">
        <v>1901</v>
      </c>
      <c r="H40" s="323"/>
      <c r="I40" s="323"/>
      <c r="J40" s="323"/>
      <c r="K40" s="204"/>
    </row>
    <row r="41" spans="2:11" ht="15" customHeight="1">
      <c r="B41" s="207"/>
      <c r="C41" s="208"/>
      <c r="D41" s="206"/>
      <c r="E41" s="210"/>
      <c r="F41" s="206"/>
      <c r="G41" s="323" t="s">
        <v>1902</v>
      </c>
      <c r="H41" s="323"/>
      <c r="I41" s="323"/>
      <c r="J41" s="323"/>
      <c r="K41" s="204"/>
    </row>
    <row r="42" spans="2:11" ht="15" customHeight="1">
      <c r="B42" s="207"/>
      <c r="C42" s="208"/>
      <c r="D42" s="206"/>
      <c r="E42" s="210" t="s">
        <v>1903</v>
      </c>
      <c r="F42" s="206"/>
      <c r="G42" s="323" t="s">
        <v>1904</v>
      </c>
      <c r="H42" s="323"/>
      <c r="I42" s="323"/>
      <c r="J42" s="323"/>
      <c r="K42" s="204"/>
    </row>
    <row r="43" spans="2:11" ht="15" customHeight="1">
      <c r="B43" s="207"/>
      <c r="C43" s="208"/>
      <c r="D43" s="206"/>
      <c r="E43" s="210" t="s">
        <v>137</v>
      </c>
      <c r="F43" s="206"/>
      <c r="G43" s="323" t="s">
        <v>1905</v>
      </c>
      <c r="H43" s="323"/>
      <c r="I43" s="323"/>
      <c r="J43" s="323"/>
      <c r="K43" s="204"/>
    </row>
    <row r="44" spans="2:11" ht="12.75" customHeight="1">
      <c r="B44" s="207"/>
      <c r="C44" s="208"/>
      <c r="D44" s="206"/>
      <c r="E44" s="206"/>
      <c r="F44" s="206"/>
      <c r="G44" s="206"/>
      <c r="H44" s="206"/>
      <c r="I44" s="206"/>
      <c r="J44" s="206"/>
      <c r="K44" s="204"/>
    </row>
    <row r="45" spans="2:11" ht="15" customHeight="1">
      <c r="B45" s="207"/>
      <c r="C45" s="208"/>
      <c r="D45" s="323" t="s">
        <v>1906</v>
      </c>
      <c r="E45" s="323"/>
      <c r="F45" s="323"/>
      <c r="G45" s="323"/>
      <c r="H45" s="323"/>
      <c r="I45" s="323"/>
      <c r="J45" s="323"/>
      <c r="K45" s="204"/>
    </row>
    <row r="46" spans="2:11" ht="15" customHeight="1">
      <c r="B46" s="207"/>
      <c r="C46" s="208"/>
      <c r="D46" s="208"/>
      <c r="E46" s="323" t="s">
        <v>1907</v>
      </c>
      <c r="F46" s="323"/>
      <c r="G46" s="323"/>
      <c r="H46" s="323"/>
      <c r="I46" s="323"/>
      <c r="J46" s="323"/>
      <c r="K46" s="204"/>
    </row>
    <row r="47" spans="2:11" ht="15" customHeight="1">
      <c r="B47" s="207"/>
      <c r="C47" s="208"/>
      <c r="D47" s="208"/>
      <c r="E47" s="323" t="s">
        <v>1908</v>
      </c>
      <c r="F47" s="323"/>
      <c r="G47" s="323"/>
      <c r="H47" s="323"/>
      <c r="I47" s="323"/>
      <c r="J47" s="323"/>
      <c r="K47" s="204"/>
    </row>
    <row r="48" spans="2:11" ht="15" customHeight="1">
      <c r="B48" s="207"/>
      <c r="C48" s="208"/>
      <c r="D48" s="208"/>
      <c r="E48" s="323" t="s">
        <v>1909</v>
      </c>
      <c r="F48" s="323"/>
      <c r="G48" s="323"/>
      <c r="H48" s="323"/>
      <c r="I48" s="323"/>
      <c r="J48" s="323"/>
      <c r="K48" s="204"/>
    </row>
    <row r="49" spans="2:11" ht="15" customHeight="1">
      <c r="B49" s="207"/>
      <c r="C49" s="208"/>
      <c r="D49" s="323" t="s">
        <v>1910</v>
      </c>
      <c r="E49" s="323"/>
      <c r="F49" s="323"/>
      <c r="G49" s="323"/>
      <c r="H49" s="323"/>
      <c r="I49" s="323"/>
      <c r="J49" s="323"/>
      <c r="K49" s="204"/>
    </row>
    <row r="50" spans="2:11" ht="25.5" customHeight="1">
      <c r="B50" s="203"/>
      <c r="C50" s="324" t="s">
        <v>1911</v>
      </c>
      <c r="D50" s="324"/>
      <c r="E50" s="324"/>
      <c r="F50" s="324"/>
      <c r="G50" s="324"/>
      <c r="H50" s="324"/>
      <c r="I50" s="324"/>
      <c r="J50" s="324"/>
      <c r="K50" s="204"/>
    </row>
    <row r="51" spans="2:11" ht="5.25" customHeight="1">
      <c r="B51" s="203"/>
      <c r="C51" s="205"/>
      <c r="D51" s="205"/>
      <c r="E51" s="205"/>
      <c r="F51" s="205"/>
      <c r="G51" s="205"/>
      <c r="H51" s="205"/>
      <c r="I51" s="205"/>
      <c r="J51" s="205"/>
      <c r="K51" s="204"/>
    </row>
    <row r="52" spans="2:11" ht="15" customHeight="1">
      <c r="B52" s="203"/>
      <c r="C52" s="323" t="s">
        <v>1912</v>
      </c>
      <c r="D52" s="323"/>
      <c r="E52" s="323"/>
      <c r="F52" s="323"/>
      <c r="G52" s="323"/>
      <c r="H52" s="323"/>
      <c r="I52" s="323"/>
      <c r="J52" s="323"/>
      <c r="K52" s="204"/>
    </row>
    <row r="53" spans="2:11" ht="15" customHeight="1">
      <c r="B53" s="203"/>
      <c r="C53" s="323" t="s">
        <v>1913</v>
      </c>
      <c r="D53" s="323"/>
      <c r="E53" s="323"/>
      <c r="F53" s="323"/>
      <c r="G53" s="323"/>
      <c r="H53" s="323"/>
      <c r="I53" s="323"/>
      <c r="J53" s="323"/>
      <c r="K53" s="204"/>
    </row>
    <row r="54" spans="2:11" ht="12.75" customHeight="1">
      <c r="B54" s="203"/>
      <c r="C54" s="206"/>
      <c r="D54" s="206"/>
      <c r="E54" s="206"/>
      <c r="F54" s="206"/>
      <c r="G54" s="206"/>
      <c r="H54" s="206"/>
      <c r="I54" s="206"/>
      <c r="J54" s="206"/>
      <c r="K54" s="204"/>
    </row>
    <row r="55" spans="2:11" ht="15" customHeight="1">
      <c r="B55" s="203"/>
      <c r="C55" s="323" t="s">
        <v>1914</v>
      </c>
      <c r="D55" s="323"/>
      <c r="E55" s="323"/>
      <c r="F55" s="323"/>
      <c r="G55" s="323"/>
      <c r="H55" s="323"/>
      <c r="I55" s="323"/>
      <c r="J55" s="323"/>
      <c r="K55" s="204"/>
    </row>
    <row r="56" spans="2:11" ht="15" customHeight="1">
      <c r="B56" s="203"/>
      <c r="C56" s="208"/>
      <c r="D56" s="323" t="s">
        <v>1915</v>
      </c>
      <c r="E56" s="323"/>
      <c r="F56" s="323"/>
      <c r="G56" s="323"/>
      <c r="H56" s="323"/>
      <c r="I56" s="323"/>
      <c r="J56" s="323"/>
      <c r="K56" s="204"/>
    </row>
    <row r="57" spans="2:11" ht="15" customHeight="1">
      <c r="B57" s="203"/>
      <c r="C57" s="208"/>
      <c r="D57" s="323" t="s">
        <v>1916</v>
      </c>
      <c r="E57" s="323"/>
      <c r="F57" s="323"/>
      <c r="G57" s="323"/>
      <c r="H57" s="323"/>
      <c r="I57" s="323"/>
      <c r="J57" s="323"/>
      <c r="K57" s="204"/>
    </row>
    <row r="58" spans="2:11" ht="15" customHeight="1">
      <c r="B58" s="203"/>
      <c r="C58" s="208"/>
      <c r="D58" s="323" t="s">
        <v>1917</v>
      </c>
      <c r="E58" s="323"/>
      <c r="F58" s="323"/>
      <c r="G58" s="323"/>
      <c r="H58" s="323"/>
      <c r="I58" s="323"/>
      <c r="J58" s="323"/>
      <c r="K58" s="204"/>
    </row>
    <row r="59" spans="2:11" ht="15" customHeight="1">
      <c r="B59" s="203"/>
      <c r="C59" s="208"/>
      <c r="D59" s="323" t="s">
        <v>1918</v>
      </c>
      <c r="E59" s="323"/>
      <c r="F59" s="323"/>
      <c r="G59" s="323"/>
      <c r="H59" s="323"/>
      <c r="I59" s="323"/>
      <c r="J59" s="323"/>
      <c r="K59" s="204"/>
    </row>
    <row r="60" spans="2:11" ht="15" customHeight="1">
      <c r="B60" s="203"/>
      <c r="C60" s="208"/>
      <c r="D60" s="322" t="s">
        <v>1919</v>
      </c>
      <c r="E60" s="322"/>
      <c r="F60" s="322"/>
      <c r="G60" s="322"/>
      <c r="H60" s="322"/>
      <c r="I60" s="322"/>
      <c r="J60" s="322"/>
      <c r="K60" s="204"/>
    </row>
    <row r="61" spans="2:11" ht="15" customHeight="1">
      <c r="B61" s="203"/>
      <c r="C61" s="208"/>
      <c r="D61" s="323" t="s">
        <v>1920</v>
      </c>
      <c r="E61" s="323"/>
      <c r="F61" s="323"/>
      <c r="G61" s="323"/>
      <c r="H61" s="323"/>
      <c r="I61" s="323"/>
      <c r="J61" s="323"/>
      <c r="K61" s="204"/>
    </row>
    <row r="62" spans="2:11" ht="12.75" customHeight="1">
      <c r="B62" s="203"/>
      <c r="C62" s="208"/>
      <c r="D62" s="208"/>
      <c r="E62" s="211"/>
      <c r="F62" s="208"/>
      <c r="G62" s="208"/>
      <c r="H62" s="208"/>
      <c r="I62" s="208"/>
      <c r="J62" s="208"/>
      <c r="K62" s="204"/>
    </row>
    <row r="63" spans="2:11" ht="15" customHeight="1">
      <c r="B63" s="203"/>
      <c r="C63" s="208"/>
      <c r="D63" s="323" t="s">
        <v>1921</v>
      </c>
      <c r="E63" s="323"/>
      <c r="F63" s="323"/>
      <c r="G63" s="323"/>
      <c r="H63" s="323"/>
      <c r="I63" s="323"/>
      <c r="J63" s="323"/>
      <c r="K63" s="204"/>
    </row>
    <row r="64" spans="2:11" ht="15" customHeight="1">
      <c r="B64" s="203"/>
      <c r="C64" s="208"/>
      <c r="D64" s="322" t="s">
        <v>1922</v>
      </c>
      <c r="E64" s="322"/>
      <c r="F64" s="322"/>
      <c r="G64" s="322"/>
      <c r="H64" s="322"/>
      <c r="I64" s="322"/>
      <c r="J64" s="322"/>
      <c r="K64" s="204"/>
    </row>
    <row r="65" spans="2:11" ht="15" customHeight="1">
      <c r="B65" s="203"/>
      <c r="C65" s="208"/>
      <c r="D65" s="323" t="s">
        <v>1923</v>
      </c>
      <c r="E65" s="323"/>
      <c r="F65" s="323"/>
      <c r="G65" s="323"/>
      <c r="H65" s="323"/>
      <c r="I65" s="323"/>
      <c r="J65" s="323"/>
      <c r="K65" s="204"/>
    </row>
    <row r="66" spans="2:11" ht="15" customHeight="1">
      <c r="B66" s="203"/>
      <c r="C66" s="208"/>
      <c r="D66" s="323" t="s">
        <v>1924</v>
      </c>
      <c r="E66" s="323"/>
      <c r="F66" s="323"/>
      <c r="G66" s="323"/>
      <c r="H66" s="323"/>
      <c r="I66" s="323"/>
      <c r="J66" s="323"/>
      <c r="K66" s="204"/>
    </row>
    <row r="67" spans="2:11" ht="15" customHeight="1">
      <c r="B67" s="203"/>
      <c r="C67" s="208"/>
      <c r="D67" s="323" t="s">
        <v>1925</v>
      </c>
      <c r="E67" s="323"/>
      <c r="F67" s="323"/>
      <c r="G67" s="323"/>
      <c r="H67" s="323"/>
      <c r="I67" s="323"/>
      <c r="J67" s="323"/>
      <c r="K67" s="204"/>
    </row>
    <row r="68" spans="2:11" ht="15" customHeight="1">
      <c r="B68" s="203"/>
      <c r="C68" s="208"/>
      <c r="D68" s="323" t="s">
        <v>1926</v>
      </c>
      <c r="E68" s="323"/>
      <c r="F68" s="323"/>
      <c r="G68" s="323"/>
      <c r="H68" s="323"/>
      <c r="I68" s="323"/>
      <c r="J68" s="323"/>
      <c r="K68" s="204"/>
    </row>
    <row r="69" spans="2:11" ht="12.75" customHeight="1">
      <c r="B69" s="212"/>
      <c r="C69" s="213"/>
      <c r="D69" s="213"/>
      <c r="E69" s="213"/>
      <c r="F69" s="213"/>
      <c r="G69" s="213"/>
      <c r="H69" s="213"/>
      <c r="I69" s="213"/>
      <c r="J69" s="213"/>
      <c r="K69" s="214"/>
    </row>
    <row r="70" spans="2:11" ht="18.75" customHeight="1">
      <c r="B70" s="215"/>
      <c r="C70" s="215"/>
      <c r="D70" s="215"/>
      <c r="E70" s="215"/>
      <c r="F70" s="215"/>
      <c r="G70" s="215"/>
      <c r="H70" s="215"/>
      <c r="I70" s="215"/>
      <c r="J70" s="215"/>
      <c r="K70" s="216"/>
    </row>
    <row r="71" spans="2:11" ht="18.75" customHeight="1">
      <c r="B71" s="216"/>
      <c r="C71" s="216"/>
      <c r="D71" s="216"/>
      <c r="E71" s="216"/>
      <c r="F71" s="216"/>
      <c r="G71" s="216"/>
      <c r="H71" s="216"/>
      <c r="I71" s="216"/>
      <c r="J71" s="216"/>
      <c r="K71" s="216"/>
    </row>
    <row r="72" spans="2:11" ht="7.5" customHeight="1">
      <c r="B72" s="217"/>
      <c r="C72" s="218"/>
      <c r="D72" s="218"/>
      <c r="E72" s="218"/>
      <c r="F72" s="218"/>
      <c r="G72" s="218"/>
      <c r="H72" s="218"/>
      <c r="I72" s="218"/>
      <c r="J72" s="218"/>
      <c r="K72" s="219"/>
    </row>
    <row r="73" spans="2:11" ht="45" customHeight="1">
      <c r="B73" s="220"/>
      <c r="C73" s="321" t="s">
        <v>116</v>
      </c>
      <c r="D73" s="321"/>
      <c r="E73" s="321"/>
      <c r="F73" s="321"/>
      <c r="G73" s="321"/>
      <c r="H73" s="321"/>
      <c r="I73" s="321"/>
      <c r="J73" s="321"/>
      <c r="K73" s="221"/>
    </row>
    <row r="74" spans="2:11" ht="17.25" customHeight="1">
      <c r="B74" s="220"/>
      <c r="C74" s="222" t="s">
        <v>1927</v>
      </c>
      <c r="D74" s="222"/>
      <c r="E74" s="222"/>
      <c r="F74" s="222" t="s">
        <v>1928</v>
      </c>
      <c r="G74" s="223"/>
      <c r="H74" s="222" t="s">
        <v>133</v>
      </c>
      <c r="I74" s="222" t="s">
        <v>60</v>
      </c>
      <c r="J74" s="222" t="s">
        <v>1929</v>
      </c>
      <c r="K74" s="221"/>
    </row>
    <row r="75" spans="2:11" ht="17.25" customHeight="1">
      <c r="B75" s="220"/>
      <c r="C75" s="224" t="s">
        <v>1930</v>
      </c>
      <c r="D75" s="224"/>
      <c r="E75" s="224"/>
      <c r="F75" s="225" t="s">
        <v>1931</v>
      </c>
      <c r="G75" s="226"/>
      <c r="H75" s="224"/>
      <c r="I75" s="224"/>
      <c r="J75" s="224" t="s">
        <v>1932</v>
      </c>
      <c r="K75" s="221"/>
    </row>
    <row r="76" spans="2:11" ht="5.25" customHeight="1">
      <c r="B76" s="220"/>
      <c r="C76" s="227"/>
      <c r="D76" s="227"/>
      <c r="E76" s="227"/>
      <c r="F76" s="227"/>
      <c r="G76" s="228"/>
      <c r="H76" s="227"/>
      <c r="I76" s="227"/>
      <c r="J76" s="227"/>
      <c r="K76" s="221"/>
    </row>
    <row r="77" spans="2:11" ht="15" customHeight="1">
      <c r="B77" s="220"/>
      <c r="C77" s="210" t="s">
        <v>56</v>
      </c>
      <c r="D77" s="227"/>
      <c r="E77" s="227"/>
      <c r="F77" s="229" t="s">
        <v>1933</v>
      </c>
      <c r="G77" s="228"/>
      <c r="H77" s="210" t="s">
        <v>1934</v>
      </c>
      <c r="I77" s="210" t="s">
        <v>1935</v>
      </c>
      <c r="J77" s="210">
        <v>20</v>
      </c>
      <c r="K77" s="221"/>
    </row>
    <row r="78" spans="2:11" ht="15" customHeight="1">
      <c r="B78" s="220"/>
      <c r="C78" s="210" t="s">
        <v>1936</v>
      </c>
      <c r="D78" s="210"/>
      <c r="E78" s="210"/>
      <c r="F78" s="229" t="s">
        <v>1933</v>
      </c>
      <c r="G78" s="228"/>
      <c r="H78" s="210" t="s">
        <v>1937</v>
      </c>
      <c r="I78" s="210" t="s">
        <v>1935</v>
      </c>
      <c r="J78" s="210">
        <v>120</v>
      </c>
      <c r="K78" s="221"/>
    </row>
    <row r="79" spans="2:11" ht="15" customHeight="1">
      <c r="B79" s="230"/>
      <c r="C79" s="210" t="s">
        <v>1938</v>
      </c>
      <c r="D79" s="210"/>
      <c r="E79" s="210"/>
      <c r="F79" s="229" t="s">
        <v>1939</v>
      </c>
      <c r="G79" s="228"/>
      <c r="H79" s="210" t="s">
        <v>1940</v>
      </c>
      <c r="I79" s="210" t="s">
        <v>1935</v>
      </c>
      <c r="J79" s="210">
        <v>50</v>
      </c>
      <c r="K79" s="221"/>
    </row>
    <row r="80" spans="2:11" ht="15" customHeight="1">
      <c r="B80" s="230"/>
      <c r="C80" s="210" t="s">
        <v>1941</v>
      </c>
      <c r="D80" s="210"/>
      <c r="E80" s="210"/>
      <c r="F80" s="229" t="s">
        <v>1933</v>
      </c>
      <c r="G80" s="228"/>
      <c r="H80" s="210" t="s">
        <v>1942</v>
      </c>
      <c r="I80" s="210" t="s">
        <v>1943</v>
      </c>
      <c r="J80" s="210"/>
      <c r="K80" s="221"/>
    </row>
    <row r="81" spans="2:11" ht="15" customHeight="1">
      <c r="B81" s="230"/>
      <c r="C81" s="231" t="s">
        <v>1944</v>
      </c>
      <c r="D81" s="231"/>
      <c r="E81" s="231"/>
      <c r="F81" s="232" t="s">
        <v>1939</v>
      </c>
      <c r="G81" s="231"/>
      <c r="H81" s="231" t="s">
        <v>1945</v>
      </c>
      <c r="I81" s="231" t="s">
        <v>1935</v>
      </c>
      <c r="J81" s="231">
        <v>15</v>
      </c>
      <c r="K81" s="221"/>
    </row>
    <row r="82" spans="2:11" ht="15" customHeight="1">
      <c r="B82" s="230"/>
      <c r="C82" s="231" t="s">
        <v>1946</v>
      </c>
      <c r="D82" s="231"/>
      <c r="E82" s="231"/>
      <c r="F82" s="232" t="s">
        <v>1939</v>
      </c>
      <c r="G82" s="231"/>
      <c r="H82" s="231" t="s">
        <v>1947</v>
      </c>
      <c r="I82" s="231" t="s">
        <v>1935</v>
      </c>
      <c r="J82" s="231">
        <v>15</v>
      </c>
      <c r="K82" s="221"/>
    </row>
    <row r="83" spans="2:11" ht="15" customHeight="1">
      <c r="B83" s="230"/>
      <c r="C83" s="231" t="s">
        <v>1948</v>
      </c>
      <c r="D83" s="231"/>
      <c r="E83" s="231"/>
      <c r="F83" s="232" t="s">
        <v>1939</v>
      </c>
      <c r="G83" s="231"/>
      <c r="H83" s="231" t="s">
        <v>1949</v>
      </c>
      <c r="I83" s="231" t="s">
        <v>1935</v>
      </c>
      <c r="J83" s="231">
        <v>20</v>
      </c>
      <c r="K83" s="221"/>
    </row>
    <row r="84" spans="2:11" ht="15" customHeight="1">
      <c r="B84" s="230"/>
      <c r="C84" s="231" t="s">
        <v>1950</v>
      </c>
      <c r="D84" s="231"/>
      <c r="E84" s="231"/>
      <c r="F84" s="232" t="s">
        <v>1939</v>
      </c>
      <c r="G84" s="231"/>
      <c r="H84" s="231" t="s">
        <v>1951</v>
      </c>
      <c r="I84" s="231" t="s">
        <v>1935</v>
      </c>
      <c r="J84" s="231">
        <v>20</v>
      </c>
      <c r="K84" s="221"/>
    </row>
    <row r="85" spans="2:11" ht="15" customHeight="1">
      <c r="B85" s="230"/>
      <c r="C85" s="210" t="s">
        <v>1952</v>
      </c>
      <c r="D85" s="210"/>
      <c r="E85" s="210"/>
      <c r="F85" s="229" t="s">
        <v>1939</v>
      </c>
      <c r="G85" s="228"/>
      <c r="H85" s="210" t="s">
        <v>1953</v>
      </c>
      <c r="I85" s="210" t="s">
        <v>1935</v>
      </c>
      <c r="J85" s="210">
        <v>50</v>
      </c>
      <c r="K85" s="221"/>
    </row>
    <row r="86" spans="2:11" ht="15" customHeight="1">
      <c r="B86" s="230"/>
      <c r="C86" s="210" t="s">
        <v>1954</v>
      </c>
      <c r="D86" s="210"/>
      <c r="E86" s="210"/>
      <c r="F86" s="229" t="s">
        <v>1939</v>
      </c>
      <c r="G86" s="228"/>
      <c r="H86" s="210" t="s">
        <v>1955</v>
      </c>
      <c r="I86" s="210" t="s">
        <v>1935</v>
      </c>
      <c r="J86" s="210">
        <v>20</v>
      </c>
      <c r="K86" s="221"/>
    </row>
    <row r="87" spans="2:11" ht="15" customHeight="1">
      <c r="B87" s="230"/>
      <c r="C87" s="210" t="s">
        <v>1956</v>
      </c>
      <c r="D87" s="210"/>
      <c r="E87" s="210"/>
      <c r="F87" s="229" t="s">
        <v>1939</v>
      </c>
      <c r="G87" s="228"/>
      <c r="H87" s="210" t="s">
        <v>1957</v>
      </c>
      <c r="I87" s="210" t="s">
        <v>1935</v>
      </c>
      <c r="J87" s="210">
        <v>20</v>
      </c>
      <c r="K87" s="221"/>
    </row>
    <row r="88" spans="2:11" ht="15" customHeight="1">
      <c r="B88" s="230"/>
      <c r="C88" s="210" t="s">
        <v>1958</v>
      </c>
      <c r="D88" s="210"/>
      <c r="E88" s="210"/>
      <c r="F88" s="229" t="s">
        <v>1939</v>
      </c>
      <c r="G88" s="228"/>
      <c r="H88" s="210" t="s">
        <v>1959</v>
      </c>
      <c r="I88" s="210" t="s">
        <v>1935</v>
      </c>
      <c r="J88" s="210">
        <v>50</v>
      </c>
      <c r="K88" s="221"/>
    </row>
    <row r="89" spans="2:11" ht="15" customHeight="1">
      <c r="B89" s="230"/>
      <c r="C89" s="210" t="s">
        <v>1960</v>
      </c>
      <c r="D89" s="210"/>
      <c r="E89" s="210"/>
      <c r="F89" s="229" t="s">
        <v>1939</v>
      </c>
      <c r="G89" s="228"/>
      <c r="H89" s="210" t="s">
        <v>1960</v>
      </c>
      <c r="I89" s="210" t="s">
        <v>1935</v>
      </c>
      <c r="J89" s="210">
        <v>50</v>
      </c>
      <c r="K89" s="221"/>
    </row>
    <row r="90" spans="2:11" ht="15" customHeight="1">
      <c r="B90" s="230"/>
      <c r="C90" s="210" t="s">
        <v>138</v>
      </c>
      <c r="D90" s="210"/>
      <c r="E90" s="210"/>
      <c r="F90" s="229" t="s">
        <v>1939</v>
      </c>
      <c r="G90" s="228"/>
      <c r="H90" s="210" t="s">
        <v>1961</v>
      </c>
      <c r="I90" s="210" t="s">
        <v>1935</v>
      </c>
      <c r="J90" s="210">
        <v>255</v>
      </c>
      <c r="K90" s="221"/>
    </row>
    <row r="91" spans="2:11" ht="15" customHeight="1">
      <c r="B91" s="230"/>
      <c r="C91" s="210" t="s">
        <v>1962</v>
      </c>
      <c r="D91" s="210"/>
      <c r="E91" s="210"/>
      <c r="F91" s="229" t="s">
        <v>1933</v>
      </c>
      <c r="G91" s="228"/>
      <c r="H91" s="210" t="s">
        <v>1963</v>
      </c>
      <c r="I91" s="210" t="s">
        <v>1964</v>
      </c>
      <c r="J91" s="210"/>
      <c r="K91" s="221"/>
    </row>
    <row r="92" spans="2:11" ht="15" customHeight="1">
      <c r="B92" s="230"/>
      <c r="C92" s="210" t="s">
        <v>1965</v>
      </c>
      <c r="D92" s="210"/>
      <c r="E92" s="210"/>
      <c r="F92" s="229" t="s">
        <v>1933</v>
      </c>
      <c r="G92" s="228"/>
      <c r="H92" s="210" t="s">
        <v>1966</v>
      </c>
      <c r="I92" s="210" t="s">
        <v>1967</v>
      </c>
      <c r="J92" s="210"/>
      <c r="K92" s="221"/>
    </row>
    <row r="93" spans="2:11" ht="15" customHeight="1">
      <c r="B93" s="230"/>
      <c r="C93" s="210" t="s">
        <v>1968</v>
      </c>
      <c r="D93" s="210"/>
      <c r="E93" s="210"/>
      <c r="F93" s="229" t="s">
        <v>1933</v>
      </c>
      <c r="G93" s="228"/>
      <c r="H93" s="210" t="s">
        <v>1968</v>
      </c>
      <c r="I93" s="210" t="s">
        <v>1967</v>
      </c>
      <c r="J93" s="210"/>
      <c r="K93" s="221"/>
    </row>
    <row r="94" spans="2:11" ht="15" customHeight="1">
      <c r="B94" s="230"/>
      <c r="C94" s="210" t="s">
        <v>41</v>
      </c>
      <c r="D94" s="210"/>
      <c r="E94" s="210"/>
      <c r="F94" s="229" t="s">
        <v>1933</v>
      </c>
      <c r="G94" s="228"/>
      <c r="H94" s="210" t="s">
        <v>1969</v>
      </c>
      <c r="I94" s="210" t="s">
        <v>1967</v>
      </c>
      <c r="J94" s="210"/>
      <c r="K94" s="221"/>
    </row>
    <row r="95" spans="2:11" ht="15" customHeight="1">
      <c r="B95" s="230"/>
      <c r="C95" s="210" t="s">
        <v>51</v>
      </c>
      <c r="D95" s="210"/>
      <c r="E95" s="210"/>
      <c r="F95" s="229" t="s">
        <v>1933</v>
      </c>
      <c r="G95" s="228"/>
      <c r="H95" s="210" t="s">
        <v>1970</v>
      </c>
      <c r="I95" s="210" t="s">
        <v>1967</v>
      </c>
      <c r="J95" s="210"/>
      <c r="K95" s="221"/>
    </row>
    <row r="96" spans="2:11" ht="15" customHeight="1">
      <c r="B96" s="233"/>
      <c r="C96" s="234"/>
      <c r="D96" s="234"/>
      <c r="E96" s="234"/>
      <c r="F96" s="234"/>
      <c r="G96" s="234"/>
      <c r="H96" s="234"/>
      <c r="I96" s="234"/>
      <c r="J96" s="234"/>
      <c r="K96" s="235"/>
    </row>
    <row r="97" spans="2:11" ht="18.75" customHeight="1">
      <c r="B97" s="236"/>
      <c r="C97" s="237"/>
      <c r="D97" s="237"/>
      <c r="E97" s="237"/>
      <c r="F97" s="237"/>
      <c r="G97" s="237"/>
      <c r="H97" s="237"/>
      <c r="I97" s="237"/>
      <c r="J97" s="237"/>
      <c r="K97" s="236"/>
    </row>
    <row r="98" spans="2:11" ht="18.75" customHeight="1">
      <c r="B98" s="216"/>
      <c r="C98" s="216"/>
      <c r="D98" s="216"/>
      <c r="E98" s="216"/>
      <c r="F98" s="216"/>
      <c r="G98" s="216"/>
      <c r="H98" s="216"/>
      <c r="I98" s="216"/>
      <c r="J98" s="216"/>
      <c r="K98" s="216"/>
    </row>
    <row r="99" spans="2:11" ht="7.5" customHeight="1">
      <c r="B99" s="217"/>
      <c r="C99" s="218"/>
      <c r="D99" s="218"/>
      <c r="E99" s="218"/>
      <c r="F99" s="218"/>
      <c r="G99" s="218"/>
      <c r="H99" s="218"/>
      <c r="I99" s="218"/>
      <c r="J99" s="218"/>
      <c r="K99" s="219"/>
    </row>
    <row r="100" spans="2:11" ht="45" customHeight="1">
      <c r="B100" s="220"/>
      <c r="C100" s="321" t="s">
        <v>1971</v>
      </c>
      <c r="D100" s="321"/>
      <c r="E100" s="321"/>
      <c r="F100" s="321"/>
      <c r="G100" s="321"/>
      <c r="H100" s="321"/>
      <c r="I100" s="321"/>
      <c r="J100" s="321"/>
      <c r="K100" s="221"/>
    </row>
    <row r="101" spans="2:11" ht="17.25" customHeight="1">
      <c r="B101" s="220"/>
      <c r="C101" s="222" t="s">
        <v>1927</v>
      </c>
      <c r="D101" s="222"/>
      <c r="E101" s="222"/>
      <c r="F101" s="222" t="s">
        <v>1928</v>
      </c>
      <c r="G101" s="223"/>
      <c r="H101" s="222" t="s">
        <v>133</v>
      </c>
      <c r="I101" s="222" t="s">
        <v>60</v>
      </c>
      <c r="J101" s="222" t="s">
        <v>1929</v>
      </c>
      <c r="K101" s="221"/>
    </row>
    <row r="102" spans="2:11" ht="17.25" customHeight="1">
      <c r="B102" s="220"/>
      <c r="C102" s="224" t="s">
        <v>1930</v>
      </c>
      <c r="D102" s="224"/>
      <c r="E102" s="224"/>
      <c r="F102" s="225" t="s">
        <v>1931</v>
      </c>
      <c r="G102" s="226"/>
      <c r="H102" s="224"/>
      <c r="I102" s="224"/>
      <c r="J102" s="224" t="s">
        <v>1932</v>
      </c>
      <c r="K102" s="221"/>
    </row>
    <row r="103" spans="2:11" ht="5.25" customHeight="1">
      <c r="B103" s="220"/>
      <c r="C103" s="222"/>
      <c r="D103" s="222"/>
      <c r="E103" s="222"/>
      <c r="F103" s="222"/>
      <c r="G103" s="238"/>
      <c r="H103" s="222"/>
      <c r="I103" s="222"/>
      <c r="J103" s="222"/>
      <c r="K103" s="221"/>
    </row>
    <row r="104" spans="2:11" ht="15" customHeight="1">
      <c r="B104" s="220"/>
      <c r="C104" s="210" t="s">
        <v>56</v>
      </c>
      <c r="D104" s="227"/>
      <c r="E104" s="227"/>
      <c r="F104" s="229" t="s">
        <v>1933</v>
      </c>
      <c r="G104" s="238"/>
      <c r="H104" s="210" t="s">
        <v>1972</v>
      </c>
      <c r="I104" s="210" t="s">
        <v>1935</v>
      </c>
      <c r="J104" s="210">
        <v>20</v>
      </c>
      <c r="K104" s="221"/>
    </row>
    <row r="105" spans="2:11" ht="15" customHeight="1">
      <c r="B105" s="220"/>
      <c r="C105" s="210" t="s">
        <v>1936</v>
      </c>
      <c r="D105" s="210"/>
      <c r="E105" s="210"/>
      <c r="F105" s="229" t="s">
        <v>1933</v>
      </c>
      <c r="G105" s="210"/>
      <c r="H105" s="210" t="s">
        <v>1972</v>
      </c>
      <c r="I105" s="210" t="s">
        <v>1935</v>
      </c>
      <c r="J105" s="210">
        <v>120</v>
      </c>
      <c r="K105" s="221"/>
    </row>
    <row r="106" spans="2:11" ht="15" customHeight="1">
      <c r="B106" s="230"/>
      <c r="C106" s="210" t="s">
        <v>1938</v>
      </c>
      <c r="D106" s="210"/>
      <c r="E106" s="210"/>
      <c r="F106" s="229" t="s">
        <v>1939</v>
      </c>
      <c r="G106" s="210"/>
      <c r="H106" s="210" t="s">
        <v>1972</v>
      </c>
      <c r="I106" s="210" t="s">
        <v>1935</v>
      </c>
      <c r="J106" s="210">
        <v>50</v>
      </c>
      <c r="K106" s="221"/>
    </row>
    <row r="107" spans="2:11" ht="15" customHeight="1">
      <c r="B107" s="230"/>
      <c r="C107" s="210" t="s">
        <v>1941</v>
      </c>
      <c r="D107" s="210"/>
      <c r="E107" s="210"/>
      <c r="F107" s="229" t="s">
        <v>1933</v>
      </c>
      <c r="G107" s="210"/>
      <c r="H107" s="210" t="s">
        <v>1972</v>
      </c>
      <c r="I107" s="210" t="s">
        <v>1943</v>
      </c>
      <c r="J107" s="210"/>
      <c r="K107" s="221"/>
    </row>
    <row r="108" spans="2:11" ht="15" customHeight="1">
      <c r="B108" s="230"/>
      <c r="C108" s="210" t="s">
        <v>1952</v>
      </c>
      <c r="D108" s="210"/>
      <c r="E108" s="210"/>
      <c r="F108" s="229" t="s">
        <v>1939</v>
      </c>
      <c r="G108" s="210"/>
      <c r="H108" s="210" t="s">
        <v>1972</v>
      </c>
      <c r="I108" s="210" t="s">
        <v>1935</v>
      </c>
      <c r="J108" s="210">
        <v>50</v>
      </c>
      <c r="K108" s="221"/>
    </row>
    <row r="109" spans="2:11" ht="15" customHeight="1">
      <c r="B109" s="230"/>
      <c r="C109" s="210" t="s">
        <v>1960</v>
      </c>
      <c r="D109" s="210"/>
      <c r="E109" s="210"/>
      <c r="F109" s="229" t="s">
        <v>1939</v>
      </c>
      <c r="G109" s="210"/>
      <c r="H109" s="210" t="s">
        <v>1972</v>
      </c>
      <c r="I109" s="210" t="s">
        <v>1935</v>
      </c>
      <c r="J109" s="210">
        <v>50</v>
      </c>
      <c r="K109" s="221"/>
    </row>
    <row r="110" spans="2:11" ht="15" customHeight="1">
      <c r="B110" s="230"/>
      <c r="C110" s="210" t="s">
        <v>1958</v>
      </c>
      <c r="D110" s="210"/>
      <c r="E110" s="210"/>
      <c r="F110" s="229" t="s">
        <v>1939</v>
      </c>
      <c r="G110" s="210"/>
      <c r="H110" s="210" t="s">
        <v>1972</v>
      </c>
      <c r="I110" s="210" t="s">
        <v>1935</v>
      </c>
      <c r="J110" s="210">
        <v>50</v>
      </c>
      <c r="K110" s="221"/>
    </row>
    <row r="111" spans="2:11" ht="15" customHeight="1">
      <c r="B111" s="230"/>
      <c r="C111" s="210" t="s">
        <v>56</v>
      </c>
      <c r="D111" s="210"/>
      <c r="E111" s="210"/>
      <c r="F111" s="229" t="s">
        <v>1933</v>
      </c>
      <c r="G111" s="210"/>
      <c r="H111" s="210" t="s">
        <v>1973</v>
      </c>
      <c r="I111" s="210" t="s">
        <v>1935</v>
      </c>
      <c r="J111" s="210">
        <v>20</v>
      </c>
      <c r="K111" s="221"/>
    </row>
    <row r="112" spans="2:11" ht="15" customHeight="1">
      <c r="B112" s="230"/>
      <c r="C112" s="210" t="s">
        <v>1974</v>
      </c>
      <c r="D112" s="210"/>
      <c r="E112" s="210"/>
      <c r="F112" s="229" t="s">
        <v>1933</v>
      </c>
      <c r="G112" s="210"/>
      <c r="H112" s="210" t="s">
        <v>1975</v>
      </c>
      <c r="I112" s="210" t="s">
        <v>1935</v>
      </c>
      <c r="J112" s="210">
        <v>120</v>
      </c>
      <c r="K112" s="221"/>
    </row>
    <row r="113" spans="2:11" ht="15" customHeight="1">
      <c r="B113" s="230"/>
      <c r="C113" s="210" t="s">
        <v>41</v>
      </c>
      <c r="D113" s="210"/>
      <c r="E113" s="210"/>
      <c r="F113" s="229" t="s">
        <v>1933</v>
      </c>
      <c r="G113" s="210"/>
      <c r="H113" s="210" t="s">
        <v>1976</v>
      </c>
      <c r="I113" s="210" t="s">
        <v>1967</v>
      </c>
      <c r="J113" s="210"/>
      <c r="K113" s="221"/>
    </row>
    <row r="114" spans="2:11" ht="15" customHeight="1">
      <c r="B114" s="230"/>
      <c r="C114" s="210" t="s">
        <v>51</v>
      </c>
      <c r="D114" s="210"/>
      <c r="E114" s="210"/>
      <c r="F114" s="229" t="s">
        <v>1933</v>
      </c>
      <c r="G114" s="210"/>
      <c r="H114" s="210" t="s">
        <v>1977</v>
      </c>
      <c r="I114" s="210" t="s">
        <v>1967</v>
      </c>
      <c r="J114" s="210"/>
      <c r="K114" s="221"/>
    </row>
    <row r="115" spans="2:11" ht="15" customHeight="1">
      <c r="B115" s="230"/>
      <c r="C115" s="210" t="s">
        <v>60</v>
      </c>
      <c r="D115" s="210"/>
      <c r="E115" s="210"/>
      <c r="F115" s="229" t="s">
        <v>1933</v>
      </c>
      <c r="G115" s="210"/>
      <c r="H115" s="210" t="s">
        <v>1978</v>
      </c>
      <c r="I115" s="210" t="s">
        <v>1979</v>
      </c>
      <c r="J115" s="210"/>
      <c r="K115" s="221"/>
    </row>
    <row r="116" spans="2:11" ht="15" customHeight="1">
      <c r="B116" s="233"/>
      <c r="C116" s="239"/>
      <c r="D116" s="239"/>
      <c r="E116" s="239"/>
      <c r="F116" s="239"/>
      <c r="G116" s="239"/>
      <c r="H116" s="239"/>
      <c r="I116" s="239"/>
      <c r="J116" s="239"/>
      <c r="K116" s="235"/>
    </row>
    <row r="117" spans="2:11" ht="18.75" customHeight="1">
      <c r="B117" s="240"/>
      <c r="C117" s="206"/>
      <c r="D117" s="206"/>
      <c r="E117" s="206"/>
      <c r="F117" s="241"/>
      <c r="G117" s="206"/>
      <c r="H117" s="206"/>
      <c r="I117" s="206"/>
      <c r="J117" s="206"/>
      <c r="K117" s="240"/>
    </row>
    <row r="118" spans="2:11" ht="18.75" customHeight="1">
      <c r="B118" s="216"/>
      <c r="C118" s="216"/>
      <c r="D118" s="216"/>
      <c r="E118" s="216"/>
      <c r="F118" s="216"/>
      <c r="G118" s="216"/>
      <c r="H118" s="216"/>
      <c r="I118" s="216"/>
      <c r="J118" s="216"/>
      <c r="K118" s="216"/>
    </row>
    <row r="119" spans="2:11" ht="7.5" customHeight="1">
      <c r="B119" s="242"/>
      <c r="C119" s="243"/>
      <c r="D119" s="243"/>
      <c r="E119" s="243"/>
      <c r="F119" s="243"/>
      <c r="G119" s="243"/>
      <c r="H119" s="243"/>
      <c r="I119" s="243"/>
      <c r="J119" s="243"/>
      <c r="K119" s="244"/>
    </row>
    <row r="120" spans="2:11" ht="45" customHeight="1">
      <c r="B120" s="245"/>
      <c r="C120" s="320" t="s">
        <v>1980</v>
      </c>
      <c r="D120" s="320"/>
      <c r="E120" s="320"/>
      <c r="F120" s="320"/>
      <c r="G120" s="320"/>
      <c r="H120" s="320"/>
      <c r="I120" s="320"/>
      <c r="J120" s="320"/>
      <c r="K120" s="246"/>
    </row>
    <row r="121" spans="2:11" ht="17.25" customHeight="1">
      <c r="B121" s="247"/>
      <c r="C121" s="222" t="s">
        <v>1927</v>
      </c>
      <c r="D121" s="222"/>
      <c r="E121" s="222"/>
      <c r="F121" s="222" t="s">
        <v>1928</v>
      </c>
      <c r="G121" s="223"/>
      <c r="H121" s="222" t="s">
        <v>133</v>
      </c>
      <c r="I121" s="222" t="s">
        <v>60</v>
      </c>
      <c r="J121" s="222" t="s">
        <v>1929</v>
      </c>
      <c r="K121" s="248"/>
    </row>
    <row r="122" spans="2:11" ht="17.25" customHeight="1">
      <c r="B122" s="247"/>
      <c r="C122" s="224" t="s">
        <v>1930</v>
      </c>
      <c r="D122" s="224"/>
      <c r="E122" s="224"/>
      <c r="F122" s="225" t="s">
        <v>1931</v>
      </c>
      <c r="G122" s="226"/>
      <c r="H122" s="224"/>
      <c r="I122" s="224"/>
      <c r="J122" s="224" t="s">
        <v>1932</v>
      </c>
      <c r="K122" s="248"/>
    </row>
    <row r="123" spans="2:11" ht="5.25" customHeight="1">
      <c r="B123" s="249"/>
      <c r="C123" s="227"/>
      <c r="D123" s="227"/>
      <c r="E123" s="227"/>
      <c r="F123" s="227"/>
      <c r="G123" s="210"/>
      <c r="H123" s="227"/>
      <c r="I123" s="227"/>
      <c r="J123" s="227"/>
      <c r="K123" s="250"/>
    </row>
    <row r="124" spans="2:11" ht="15" customHeight="1">
      <c r="B124" s="249"/>
      <c r="C124" s="210" t="s">
        <v>1936</v>
      </c>
      <c r="D124" s="227"/>
      <c r="E124" s="227"/>
      <c r="F124" s="229" t="s">
        <v>1933</v>
      </c>
      <c r="G124" s="210"/>
      <c r="H124" s="210" t="s">
        <v>1972</v>
      </c>
      <c r="I124" s="210" t="s">
        <v>1935</v>
      </c>
      <c r="J124" s="210">
        <v>120</v>
      </c>
      <c r="K124" s="251"/>
    </row>
    <row r="125" spans="2:11" ht="15" customHeight="1">
      <c r="B125" s="249"/>
      <c r="C125" s="210" t="s">
        <v>1981</v>
      </c>
      <c r="D125" s="210"/>
      <c r="E125" s="210"/>
      <c r="F125" s="229" t="s">
        <v>1933</v>
      </c>
      <c r="G125" s="210"/>
      <c r="H125" s="210" t="s">
        <v>1982</v>
      </c>
      <c r="I125" s="210" t="s">
        <v>1935</v>
      </c>
      <c r="J125" s="210" t="s">
        <v>1983</v>
      </c>
      <c r="K125" s="251"/>
    </row>
    <row r="126" spans="2:11" ht="15" customHeight="1">
      <c r="B126" s="249"/>
      <c r="C126" s="210" t="s">
        <v>1882</v>
      </c>
      <c r="D126" s="210"/>
      <c r="E126" s="210"/>
      <c r="F126" s="229" t="s">
        <v>1933</v>
      </c>
      <c r="G126" s="210"/>
      <c r="H126" s="210" t="s">
        <v>1984</v>
      </c>
      <c r="I126" s="210" t="s">
        <v>1935</v>
      </c>
      <c r="J126" s="210" t="s">
        <v>1983</v>
      </c>
      <c r="K126" s="251"/>
    </row>
    <row r="127" spans="2:11" ht="15" customHeight="1">
      <c r="B127" s="249"/>
      <c r="C127" s="210" t="s">
        <v>1944</v>
      </c>
      <c r="D127" s="210"/>
      <c r="E127" s="210"/>
      <c r="F127" s="229" t="s">
        <v>1939</v>
      </c>
      <c r="G127" s="210"/>
      <c r="H127" s="210" t="s">
        <v>1945</v>
      </c>
      <c r="I127" s="210" t="s">
        <v>1935</v>
      </c>
      <c r="J127" s="210">
        <v>15</v>
      </c>
      <c r="K127" s="251"/>
    </row>
    <row r="128" spans="2:11" ht="15" customHeight="1">
      <c r="B128" s="249"/>
      <c r="C128" s="231" t="s">
        <v>1946</v>
      </c>
      <c r="D128" s="231"/>
      <c r="E128" s="231"/>
      <c r="F128" s="232" t="s">
        <v>1939</v>
      </c>
      <c r="G128" s="231"/>
      <c r="H128" s="231" t="s">
        <v>1947</v>
      </c>
      <c r="I128" s="231" t="s">
        <v>1935</v>
      </c>
      <c r="J128" s="231">
        <v>15</v>
      </c>
      <c r="K128" s="251"/>
    </row>
    <row r="129" spans="2:11" ht="15" customHeight="1">
      <c r="B129" s="249"/>
      <c r="C129" s="231" t="s">
        <v>1948</v>
      </c>
      <c r="D129" s="231"/>
      <c r="E129" s="231"/>
      <c r="F129" s="232" t="s">
        <v>1939</v>
      </c>
      <c r="G129" s="231"/>
      <c r="H129" s="231" t="s">
        <v>1949</v>
      </c>
      <c r="I129" s="231" t="s">
        <v>1935</v>
      </c>
      <c r="J129" s="231">
        <v>20</v>
      </c>
      <c r="K129" s="251"/>
    </row>
    <row r="130" spans="2:11" ht="15" customHeight="1">
      <c r="B130" s="249"/>
      <c r="C130" s="231" t="s">
        <v>1950</v>
      </c>
      <c r="D130" s="231"/>
      <c r="E130" s="231"/>
      <c r="F130" s="232" t="s">
        <v>1939</v>
      </c>
      <c r="G130" s="231"/>
      <c r="H130" s="231" t="s">
        <v>1951</v>
      </c>
      <c r="I130" s="231" t="s">
        <v>1935</v>
      </c>
      <c r="J130" s="231">
        <v>20</v>
      </c>
      <c r="K130" s="251"/>
    </row>
    <row r="131" spans="2:11" ht="15" customHeight="1">
      <c r="B131" s="249"/>
      <c r="C131" s="210" t="s">
        <v>1938</v>
      </c>
      <c r="D131" s="210"/>
      <c r="E131" s="210"/>
      <c r="F131" s="229" t="s">
        <v>1939</v>
      </c>
      <c r="G131" s="210"/>
      <c r="H131" s="210" t="s">
        <v>1972</v>
      </c>
      <c r="I131" s="210" t="s">
        <v>1935</v>
      </c>
      <c r="J131" s="210">
        <v>50</v>
      </c>
      <c r="K131" s="251"/>
    </row>
    <row r="132" spans="2:11" ht="15" customHeight="1">
      <c r="B132" s="249"/>
      <c r="C132" s="210" t="s">
        <v>1952</v>
      </c>
      <c r="D132" s="210"/>
      <c r="E132" s="210"/>
      <c r="F132" s="229" t="s">
        <v>1939</v>
      </c>
      <c r="G132" s="210"/>
      <c r="H132" s="210" t="s">
        <v>1972</v>
      </c>
      <c r="I132" s="210" t="s">
        <v>1935</v>
      </c>
      <c r="J132" s="210">
        <v>50</v>
      </c>
      <c r="K132" s="251"/>
    </row>
    <row r="133" spans="2:11" ht="15" customHeight="1">
      <c r="B133" s="249"/>
      <c r="C133" s="210" t="s">
        <v>1958</v>
      </c>
      <c r="D133" s="210"/>
      <c r="E133" s="210"/>
      <c r="F133" s="229" t="s">
        <v>1939</v>
      </c>
      <c r="G133" s="210"/>
      <c r="H133" s="210" t="s">
        <v>1972</v>
      </c>
      <c r="I133" s="210" t="s">
        <v>1935</v>
      </c>
      <c r="J133" s="210">
        <v>50</v>
      </c>
      <c r="K133" s="251"/>
    </row>
    <row r="134" spans="2:11" ht="15" customHeight="1">
      <c r="B134" s="249"/>
      <c r="C134" s="210" t="s">
        <v>1960</v>
      </c>
      <c r="D134" s="210"/>
      <c r="E134" s="210"/>
      <c r="F134" s="229" t="s">
        <v>1939</v>
      </c>
      <c r="G134" s="210"/>
      <c r="H134" s="210" t="s">
        <v>1972</v>
      </c>
      <c r="I134" s="210" t="s">
        <v>1935</v>
      </c>
      <c r="J134" s="210">
        <v>50</v>
      </c>
      <c r="K134" s="251"/>
    </row>
    <row r="135" spans="2:11" ht="15" customHeight="1">
      <c r="B135" s="249"/>
      <c r="C135" s="210" t="s">
        <v>138</v>
      </c>
      <c r="D135" s="210"/>
      <c r="E135" s="210"/>
      <c r="F135" s="229" t="s">
        <v>1939</v>
      </c>
      <c r="G135" s="210"/>
      <c r="H135" s="210" t="s">
        <v>1985</v>
      </c>
      <c r="I135" s="210" t="s">
        <v>1935</v>
      </c>
      <c r="J135" s="210">
        <v>255</v>
      </c>
      <c r="K135" s="251"/>
    </row>
    <row r="136" spans="2:11" ht="15" customHeight="1">
      <c r="B136" s="249"/>
      <c r="C136" s="210" t="s">
        <v>1962</v>
      </c>
      <c r="D136" s="210"/>
      <c r="E136" s="210"/>
      <c r="F136" s="229" t="s">
        <v>1933</v>
      </c>
      <c r="G136" s="210"/>
      <c r="H136" s="210" t="s">
        <v>1986</v>
      </c>
      <c r="I136" s="210" t="s">
        <v>1964</v>
      </c>
      <c r="J136" s="210"/>
      <c r="K136" s="251"/>
    </row>
    <row r="137" spans="2:11" ht="15" customHeight="1">
      <c r="B137" s="249"/>
      <c r="C137" s="210" t="s">
        <v>1965</v>
      </c>
      <c r="D137" s="210"/>
      <c r="E137" s="210"/>
      <c r="F137" s="229" t="s">
        <v>1933</v>
      </c>
      <c r="G137" s="210"/>
      <c r="H137" s="210" t="s">
        <v>1987</v>
      </c>
      <c r="I137" s="210" t="s">
        <v>1967</v>
      </c>
      <c r="J137" s="210"/>
      <c r="K137" s="251"/>
    </row>
    <row r="138" spans="2:11" ht="15" customHeight="1">
      <c r="B138" s="249"/>
      <c r="C138" s="210" t="s">
        <v>1968</v>
      </c>
      <c r="D138" s="210"/>
      <c r="E138" s="210"/>
      <c r="F138" s="229" t="s">
        <v>1933</v>
      </c>
      <c r="G138" s="210"/>
      <c r="H138" s="210" t="s">
        <v>1968</v>
      </c>
      <c r="I138" s="210" t="s">
        <v>1967</v>
      </c>
      <c r="J138" s="210"/>
      <c r="K138" s="251"/>
    </row>
    <row r="139" spans="2:11" ht="15" customHeight="1">
      <c r="B139" s="249"/>
      <c r="C139" s="210" t="s">
        <v>41</v>
      </c>
      <c r="D139" s="210"/>
      <c r="E139" s="210"/>
      <c r="F139" s="229" t="s">
        <v>1933</v>
      </c>
      <c r="G139" s="210"/>
      <c r="H139" s="210" t="s">
        <v>1988</v>
      </c>
      <c r="I139" s="210" t="s">
        <v>1967</v>
      </c>
      <c r="J139" s="210"/>
      <c r="K139" s="251"/>
    </row>
    <row r="140" spans="2:11" ht="15" customHeight="1">
      <c r="B140" s="249"/>
      <c r="C140" s="210" t="s">
        <v>1989</v>
      </c>
      <c r="D140" s="210"/>
      <c r="E140" s="210"/>
      <c r="F140" s="229" t="s">
        <v>1933</v>
      </c>
      <c r="G140" s="210"/>
      <c r="H140" s="210" t="s">
        <v>1990</v>
      </c>
      <c r="I140" s="210" t="s">
        <v>1967</v>
      </c>
      <c r="J140" s="210"/>
      <c r="K140" s="251"/>
    </row>
    <row r="141" spans="2:11" ht="15" customHeight="1">
      <c r="B141" s="252"/>
      <c r="C141" s="253"/>
      <c r="D141" s="253"/>
      <c r="E141" s="253"/>
      <c r="F141" s="253"/>
      <c r="G141" s="253"/>
      <c r="H141" s="253"/>
      <c r="I141" s="253"/>
      <c r="J141" s="253"/>
      <c r="K141" s="254"/>
    </row>
    <row r="142" spans="2:11" ht="18.75" customHeight="1">
      <c r="B142" s="206"/>
      <c r="C142" s="206"/>
      <c r="D142" s="206"/>
      <c r="E142" s="206"/>
      <c r="F142" s="241"/>
      <c r="G142" s="206"/>
      <c r="H142" s="206"/>
      <c r="I142" s="206"/>
      <c r="J142" s="206"/>
      <c r="K142" s="206"/>
    </row>
    <row r="143" spans="2:11" ht="18.75" customHeight="1">
      <c r="B143" s="216"/>
      <c r="C143" s="216"/>
      <c r="D143" s="216"/>
      <c r="E143" s="216"/>
      <c r="F143" s="216"/>
      <c r="G143" s="216"/>
      <c r="H143" s="216"/>
      <c r="I143" s="216"/>
      <c r="J143" s="216"/>
      <c r="K143" s="216"/>
    </row>
    <row r="144" spans="2:11" ht="7.5" customHeight="1">
      <c r="B144" s="217"/>
      <c r="C144" s="218"/>
      <c r="D144" s="218"/>
      <c r="E144" s="218"/>
      <c r="F144" s="218"/>
      <c r="G144" s="218"/>
      <c r="H144" s="218"/>
      <c r="I144" s="218"/>
      <c r="J144" s="218"/>
      <c r="K144" s="219"/>
    </row>
    <row r="145" spans="2:11" ht="45" customHeight="1">
      <c r="B145" s="220"/>
      <c r="C145" s="321" t="s">
        <v>1991</v>
      </c>
      <c r="D145" s="321"/>
      <c r="E145" s="321"/>
      <c r="F145" s="321"/>
      <c r="G145" s="321"/>
      <c r="H145" s="321"/>
      <c r="I145" s="321"/>
      <c r="J145" s="321"/>
      <c r="K145" s="221"/>
    </row>
    <row r="146" spans="2:11" ht="17.25" customHeight="1">
      <c r="B146" s="220"/>
      <c r="C146" s="222" t="s">
        <v>1927</v>
      </c>
      <c r="D146" s="222"/>
      <c r="E146" s="222"/>
      <c r="F146" s="222" t="s">
        <v>1928</v>
      </c>
      <c r="G146" s="223"/>
      <c r="H146" s="222" t="s">
        <v>133</v>
      </c>
      <c r="I146" s="222" t="s">
        <v>60</v>
      </c>
      <c r="J146" s="222" t="s">
        <v>1929</v>
      </c>
      <c r="K146" s="221"/>
    </row>
    <row r="147" spans="2:11" ht="17.25" customHeight="1">
      <c r="B147" s="220"/>
      <c r="C147" s="224" t="s">
        <v>1930</v>
      </c>
      <c r="D147" s="224"/>
      <c r="E147" s="224"/>
      <c r="F147" s="225" t="s">
        <v>1931</v>
      </c>
      <c r="G147" s="226"/>
      <c r="H147" s="224"/>
      <c r="I147" s="224"/>
      <c r="J147" s="224" t="s">
        <v>1932</v>
      </c>
      <c r="K147" s="221"/>
    </row>
    <row r="148" spans="2:11" ht="5.25" customHeight="1">
      <c r="B148" s="230"/>
      <c r="C148" s="227"/>
      <c r="D148" s="227"/>
      <c r="E148" s="227"/>
      <c r="F148" s="227"/>
      <c r="G148" s="228"/>
      <c r="H148" s="227"/>
      <c r="I148" s="227"/>
      <c r="J148" s="227"/>
      <c r="K148" s="251"/>
    </row>
    <row r="149" spans="2:11" ht="15" customHeight="1">
      <c r="B149" s="230"/>
      <c r="C149" s="255" t="s">
        <v>1936</v>
      </c>
      <c r="D149" s="210"/>
      <c r="E149" s="210"/>
      <c r="F149" s="256" t="s">
        <v>1933</v>
      </c>
      <c r="G149" s="210"/>
      <c r="H149" s="255" t="s">
        <v>1972</v>
      </c>
      <c r="I149" s="255" t="s">
        <v>1935</v>
      </c>
      <c r="J149" s="255">
        <v>120</v>
      </c>
      <c r="K149" s="251"/>
    </row>
    <row r="150" spans="2:11" ht="15" customHeight="1">
      <c r="B150" s="230"/>
      <c r="C150" s="255" t="s">
        <v>1981</v>
      </c>
      <c r="D150" s="210"/>
      <c r="E150" s="210"/>
      <c r="F150" s="256" t="s">
        <v>1933</v>
      </c>
      <c r="G150" s="210"/>
      <c r="H150" s="255" t="s">
        <v>1992</v>
      </c>
      <c r="I150" s="255" t="s">
        <v>1935</v>
      </c>
      <c r="J150" s="255" t="s">
        <v>1983</v>
      </c>
      <c r="K150" s="251"/>
    </row>
    <row r="151" spans="2:11" ht="15" customHeight="1">
      <c r="B151" s="230"/>
      <c r="C151" s="255" t="s">
        <v>1882</v>
      </c>
      <c r="D151" s="210"/>
      <c r="E151" s="210"/>
      <c r="F151" s="256" t="s">
        <v>1933</v>
      </c>
      <c r="G151" s="210"/>
      <c r="H151" s="255" t="s">
        <v>1993</v>
      </c>
      <c r="I151" s="255" t="s">
        <v>1935</v>
      </c>
      <c r="J151" s="255" t="s">
        <v>1983</v>
      </c>
      <c r="K151" s="251"/>
    </row>
    <row r="152" spans="2:11" ht="15" customHeight="1">
      <c r="B152" s="230"/>
      <c r="C152" s="255" t="s">
        <v>1938</v>
      </c>
      <c r="D152" s="210"/>
      <c r="E152" s="210"/>
      <c r="F152" s="256" t="s">
        <v>1939</v>
      </c>
      <c r="G152" s="210"/>
      <c r="H152" s="255" t="s">
        <v>1972</v>
      </c>
      <c r="I152" s="255" t="s">
        <v>1935</v>
      </c>
      <c r="J152" s="255">
        <v>50</v>
      </c>
      <c r="K152" s="251"/>
    </row>
    <row r="153" spans="2:11" ht="15" customHeight="1">
      <c r="B153" s="230"/>
      <c r="C153" s="255" t="s">
        <v>1941</v>
      </c>
      <c r="D153" s="210"/>
      <c r="E153" s="210"/>
      <c r="F153" s="256" t="s">
        <v>1933</v>
      </c>
      <c r="G153" s="210"/>
      <c r="H153" s="255" t="s">
        <v>1972</v>
      </c>
      <c r="I153" s="255" t="s">
        <v>1943</v>
      </c>
      <c r="J153" s="255"/>
      <c r="K153" s="251"/>
    </row>
    <row r="154" spans="2:11" ht="15" customHeight="1">
      <c r="B154" s="230"/>
      <c r="C154" s="255" t="s">
        <v>1952</v>
      </c>
      <c r="D154" s="210"/>
      <c r="E154" s="210"/>
      <c r="F154" s="256" t="s">
        <v>1939</v>
      </c>
      <c r="G154" s="210"/>
      <c r="H154" s="255" t="s">
        <v>1972</v>
      </c>
      <c r="I154" s="255" t="s">
        <v>1935</v>
      </c>
      <c r="J154" s="255">
        <v>50</v>
      </c>
      <c r="K154" s="251"/>
    </row>
    <row r="155" spans="2:11" ht="15" customHeight="1">
      <c r="B155" s="230"/>
      <c r="C155" s="255" t="s">
        <v>1960</v>
      </c>
      <c r="D155" s="210"/>
      <c r="E155" s="210"/>
      <c r="F155" s="256" t="s">
        <v>1939</v>
      </c>
      <c r="G155" s="210"/>
      <c r="H155" s="255" t="s">
        <v>1972</v>
      </c>
      <c r="I155" s="255" t="s">
        <v>1935</v>
      </c>
      <c r="J155" s="255">
        <v>50</v>
      </c>
      <c r="K155" s="251"/>
    </row>
    <row r="156" spans="2:11" ht="15" customHeight="1">
      <c r="B156" s="230"/>
      <c r="C156" s="255" t="s">
        <v>1958</v>
      </c>
      <c r="D156" s="210"/>
      <c r="E156" s="210"/>
      <c r="F156" s="256" t="s">
        <v>1939</v>
      </c>
      <c r="G156" s="210"/>
      <c r="H156" s="255" t="s">
        <v>1972</v>
      </c>
      <c r="I156" s="255" t="s">
        <v>1935</v>
      </c>
      <c r="J156" s="255">
        <v>50</v>
      </c>
      <c r="K156" s="251"/>
    </row>
    <row r="157" spans="2:11" ht="15" customHeight="1">
      <c r="B157" s="230"/>
      <c r="C157" s="255" t="s">
        <v>121</v>
      </c>
      <c r="D157" s="210"/>
      <c r="E157" s="210"/>
      <c r="F157" s="256" t="s">
        <v>1933</v>
      </c>
      <c r="G157" s="210"/>
      <c r="H157" s="255" t="s">
        <v>1994</v>
      </c>
      <c r="I157" s="255" t="s">
        <v>1935</v>
      </c>
      <c r="J157" s="255" t="s">
        <v>1995</v>
      </c>
      <c r="K157" s="251"/>
    </row>
    <row r="158" spans="2:11" ht="15" customHeight="1">
      <c r="B158" s="230"/>
      <c r="C158" s="255" t="s">
        <v>1996</v>
      </c>
      <c r="D158" s="210"/>
      <c r="E158" s="210"/>
      <c r="F158" s="256" t="s">
        <v>1933</v>
      </c>
      <c r="G158" s="210"/>
      <c r="H158" s="255" t="s">
        <v>1997</v>
      </c>
      <c r="I158" s="255" t="s">
        <v>1967</v>
      </c>
      <c r="J158" s="255"/>
      <c r="K158" s="251"/>
    </row>
    <row r="159" spans="2:11" ht="15" customHeight="1">
      <c r="B159" s="257"/>
      <c r="C159" s="239"/>
      <c r="D159" s="239"/>
      <c r="E159" s="239"/>
      <c r="F159" s="239"/>
      <c r="G159" s="239"/>
      <c r="H159" s="239"/>
      <c r="I159" s="239"/>
      <c r="J159" s="239"/>
      <c r="K159" s="258"/>
    </row>
    <row r="160" spans="2:11" ht="18.75" customHeight="1">
      <c r="B160" s="206"/>
      <c r="C160" s="210"/>
      <c r="D160" s="210"/>
      <c r="E160" s="210"/>
      <c r="F160" s="229"/>
      <c r="G160" s="210"/>
      <c r="H160" s="210"/>
      <c r="I160" s="210"/>
      <c r="J160" s="210"/>
      <c r="K160" s="206"/>
    </row>
    <row r="161" spans="2:11" ht="18.75" customHeight="1">
      <c r="B161" s="216"/>
      <c r="C161" s="216"/>
      <c r="D161" s="216"/>
      <c r="E161" s="216"/>
      <c r="F161" s="216"/>
      <c r="G161" s="216"/>
      <c r="H161" s="216"/>
      <c r="I161" s="216"/>
      <c r="J161" s="216"/>
      <c r="K161" s="216"/>
    </row>
    <row r="162" spans="2:11" ht="7.5" customHeight="1">
      <c r="B162" s="198"/>
      <c r="C162" s="199"/>
      <c r="D162" s="199"/>
      <c r="E162" s="199"/>
      <c r="F162" s="199"/>
      <c r="G162" s="199"/>
      <c r="H162" s="199"/>
      <c r="I162" s="199"/>
      <c r="J162" s="199"/>
      <c r="K162" s="200"/>
    </row>
    <row r="163" spans="2:11" ht="45" customHeight="1">
      <c r="B163" s="201"/>
      <c r="C163" s="320" t="s">
        <v>1998</v>
      </c>
      <c r="D163" s="320"/>
      <c r="E163" s="320"/>
      <c r="F163" s="320"/>
      <c r="G163" s="320"/>
      <c r="H163" s="320"/>
      <c r="I163" s="320"/>
      <c r="J163" s="320"/>
      <c r="K163" s="202"/>
    </row>
    <row r="164" spans="2:11" ht="17.25" customHeight="1">
      <c r="B164" s="201"/>
      <c r="C164" s="222" t="s">
        <v>1927</v>
      </c>
      <c r="D164" s="222"/>
      <c r="E164" s="222"/>
      <c r="F164" s="222" t="s">
        <v>1928</v>
      </c>
      <c r="G164" s="259"/>
      <c r="H164" s="260" t="s">
        <v>133</v>
      </c>
      <c r="I164" s="260" t="s">
        <v>60</v>
      </c>
      <c r="J164" s="222" t="s">
        <v>1929</v>
      </c>
      <c r="K164" s="202"/>
    </row>
    <row r="165" spans="2:11" ht="17.25" customHeight="1">
      <c r="B165" s="203"/>
      <c r="C165" s="224" t="s">
        <v>1930</v>
      </c>
      <c r="D165" s="224"/>
      <c r="E165" s="224"/>
      <c r="F165" s="225" t="s">
        <v>1931</v>
      </c>
      <c r="G165" s="261"/>
      <c r="H165" s="262"/>
      <c r="I165" s="262"/>
      <c r="J165" s="224" t="s">
        <v>1932</v>
      </c>
      <c r="K165" s="204"/>
    </row>
    <row r="166" spans="2:11" ht="5.25" customHeight="1">
      <c r="B166" s="230"/>
      <c r="C166" s="227"/>
      <c r="D166" s="227"/>
      <c r="E166" s="227"/>
      <c r="F166" s="227"/>
      <c r="G166" s="228"/>
      <c r="H166" s="227"/>
      <c r="I166" s="227"/>
      <c r="J166" s="227"/>
      <c r="K166" s="251"/>
    </row>
    <row r="167" spans="2:11" ht="15" customHeight="1">
      <c r="B167" s="230"/>
      <c r="C167" s="210" t="s">
        <v>1936</v>
      </c>
      <c r="D167" s="210"/>
      <c r="E167" s="210"/>
      <c r="F167" s="229" t="s">
        <v>1933</v>
      </c>
      <c r="G167" s="210"/>
      <c r="H167" s="210" t="s">
        <v>1972</v>
      </c>
      <c r="I167" s="210" t="s">
        <v>1935</v>
      </c>
      <c r="J167" s="210">
        <v>120</v>
      </c>
      <c r="K167" s="251"/>
    </row>
    <row r="168" spans="2:11" ht="15" customHeight="1">
      <c r="B168" s="230"/>
      <c r="C168" s="210" t="s">
        <v>1981</v>
      </c>
      <c r="D168" s="210"/>
      <c r="E168" s="210"/>
      <c r="F168" s="229" t="s">
        <v>1933</v>
      </c>
      <c r="G168" s="210"/>
      <c r="H168" s="210" t="s">
        <v>1982</v>
      </c>
      <c r="I168" s="210" t="s">
        <v>1935</v>
      </c>
      <c r="J168" s="210" t="s">
        <v>1983</v>
      </c>
      <c r="K168" s="251"/>
    </row>
    <row r="169" spans="2:11" ht="15" customHeight="1">
      <c r="B169" s="230"/>
      <c r="C169" s="210" t="s">
        <v>1882</v>
      </c>
      <c r="D169" s="210"/>
      <c r="E169" s="210"/>
      <c r="F169" s="229" t="s">
        <v>1933</v>
      </c>
      <c r="G169" s="210"/>
      <c r="H169" s="210" t="s">
        <v>1999</v>
      </c>
      <c r="I169" s="210" t="s">
        <v>1935</v>
      </c>
      <c r="J169" s="210" t="s">
        <v>1983</v>
      </c>
      <c r="K169" s="251"/>
    </row>
    <row r="170" spans="2:11" ht="15" customHeight="1">
      <c r="B170" s="230"/>
      <c r="C170" s="210" t="s">
        <v>1938</v>
      </c>
      <c r="D170" s="210"/>
      <c r="E170" s="210"/>
      <c r="F170" s="229" t="s">
        <v>1939</v>
      </c>
      <c r="G170" s="210"/>
      <c r="H170" s="210" t="s">
        <v>1999</v>
      </c>
      <c r="I170" s="210" t="s">
        <v>1935</v>
      </c>
      <c r="J170" s="210">
        <v>50</v>
      </c>
      <c r="K170" s="251"/>
    </row>
    <row r="171" spans="2:11" ht="15" customHeight="1">
      <c r="B171" s="230"/>
      <c r="C171" s="210" t="s">
        <v>1941</v>
      </c>
      <c r="D171" s="210"/>
      <c r="E171" s="210"/>
      <c r="F171" s="229" t="s">
        <v>1933</v>
      </c>
      <c r="G171" s="210"/>
      <c r="H171" s="210" t="s">
        <v>1999</v>
      </c>
      <c r="I171" s="210" t="s">
        <v>1943</v>
      </c>
      <c r="J171" s="210"/>
      <c r="K171" s="251"/>
    </row>
    <row r="172" spans="2:11" ht="15" customHeight="1">
      <c r="B172" s="230"/>
      <c r="C172" s="210" t="s">
        <v>1952</v>
      </c>
      <c r="D172" s="210"/>
      <c r="E172" s="210"/>
      <c r="F172" s="229" t="s">
        <v>1939</v>
      </c>
      <c r="G172" s="210"/>
      <c r="H172" s="210" t="s">
        <v>1999</v>
      </c>
      <c r="I172" s="210" t="s">
        <v>1935</v>
      </c>
      <c r="J172" s="210">
        <v>50</v>
      </c>
      <c r="K172" s="251"/>
    </row>
    <row r="173" spans="2:11" ht="15" customHeight="1">
      <c r="B173" s="230"/>
      <c r="C173" s="210" t="s">
        <v>1960</v>
      </c>
      <c r="D173" s="210"/>
      <c r="E173" s="210"/>
      <c r="F173" s="229" t="s">
        <v>1939</v>
      </c>
      <c r="G173" s="210"/>
      <c r="H173" s="210" t="s">
        <v>1999</v>
      </c>
      <c r="I173" s="210" t="s">
        <v>1935</v>
      </c>
      <c r="J173" s="210">
        <v>50</v>
      </c>
      <c r="K173" s="251"/>
    </row>
    <row r="174" spans="2:11" ht="15" customHeight="1">
      <c r="B174" s="230"/>
      <c r="C174" s="210" t="s">
        <v>1958</v>
      </c>
      <c r="D174" s="210"/>
      <c r="E174" s="210"/>
      <c r="F174" s="229" t="s">
        <v>1939</v>
      </c>
      <c r="G174" s="210"/>
      <c r="H174" s="210" t="s">
        <v>1999</v>
      </c>
      <c r="I174" s="210" t="s">
        <v>1935</v>
      </c>
      <c r="J174" s="210">
        <v>50</v>
      </c>
      <c r="K174" s="251"/>
    </row>
    <row r="175" spans="2:11" ht="15" customHeight="1">
      <c r="B175" s="230"/>
      <c r="C175" s="210" t="s">
        <v>132</v>
      </c>
      <c r="D175" s="210"/>
      <c r="E175" s="210"/>
      <c r="F175" s="229" t="s">
        <v>1933</v>
      </c>
      <c r="G175" s="210"/>
      <c r="H175" s="210" t="s">
        <v>2000</v>
      </c>
      <c r="I175" s="210" t="s">
        <v>2001</v>
      </c>
      <c r="J175" s="210"/>
      <c r="K175" s="251"/>
    </row>
    <row r="176" spans="2:11" ht="15" customHeight="1">
      <c r="B176" s="230"/>
      <c r="C176" s="210" t="s">
        <v>60</v>
      </c>
      <c r="D176" s="210"/>
      <c r="E176" s="210"/>
      <c r="F176" s="229" t="s">
        <v>1933</v>
      </c>
      <c r="G176" s="210"/>
      <c r="H176" s="210" t="s">
        <v>2002</v>
      </c>
      <c r="I176" s="210" t="s">
        <v>2003</v>
      </c>
      <c r="J176" s="210">
        <v>1</v>
      </c>
      <c r="K176" s="251"/>
    </row>
    <row r="177" spans="2:11" ht="15" customHeight="1">
      <c r="B177" s="230"/>
      <c r="C177" s="210" t="s">
        <v>56</v>
      </c>
      <c r="D177" s="210"/>
      <c r="E177" s="210"/>
      <c r="F177" s="229" t="s">
        <v>1933</v>
      </c>
      <c r="G177" s="210"/>
      <c r="H177" s="210" t="s">
        <v>2004</v>
      </c>
      <c r="I177" s="210" t="s">
        <v>1935</v>
      </c>
      <c r="J177" s="210">
        <v>20</v>
      </c>
      <c r="K177" s="251"/>
    </row>
    <row r="178" spans="2:11" ht="15" customHeight="1">
      <c r="B178" s="230"/>
      <c r="C178" s="210" t="s">
        <v>133</v>
      </c>
      <c r="D178" s="210"/>
      <c r="E178" s="210"/>
      <c r="F178" s="229" t="s">
        <v>1933</v>
      </c>
      <c r="G178" s="210"/>
      <c r="H178" s="210" t="s">
        <v>2005</v>
      </c>
      <c r="I178" s="210" t="s">
        <v>1935</v>
      </c>
      <c r="J178" s="210">
        <v>255</v>
      </c>
      <c r="K178" s="251"/>
    </row>
    <row r="179" spans="2:11" ht="15" customHeight="1">
      <c r="B179" s="230"/>
      <c r="C179" s="210" t="s">
        <v>134</v>
      </c>
      <c r="D179" s="210"/>
      <c r="E179" s="210"/>
      <c r="F179" s="229" t="s">
        <v>1933</v>
      </c>
      <c r="G179" s="210"/>
      <c r="H179" s="210" t="s">
        <v>1898</v>
      </c>
      <c r="I179" s="210" t="s">
        <v>1935</v>
      </c>
      <c r="J179" s="210">
        <v>10</v>
      </c>
      <c r="K179" s="251"/>
    </row>
    <row r="180" spans="2:11" ht="15" customHeight="1">
      <c r="B180" s="230"/>
      <c r="C180" s="210" t="s">
        <v>135</v>
      </c>
      <c r="D180" s="210"/>
      <c r="E180" s="210"/>
      <c r="F180" s="229" t="s">
        <v>1933</v>
      </c>
      <c r="G180" s="210"/>
      <c r="H180" s="210" t="s">
        <v>2006</v>
      </c>
      <c r="I180" s="210" t="s">
        <v>1967</v>
      </c>
      <c r="J180" s="210"/>
      <c r="K180" s="251"/>
    </row>
    <row r="181" spans="2:11" ht="15" customHeight="1">
      <c r="B181" s="230"/>
      <c r="C181" s="210" t="s">
        <v>2007</v>
      </c>
      <c r="D181" s="210"/>
      <c r="E181" s="210"/>
      <c r="F181" s="229" t="s">
        <v>1933</v>
      </c>
      <c r="G181" s="210"/>
      <c r="H181" s="210" t="s">
        <v>2008</v>
      </c>
      <c r="I181" s="210" t="s">
        <v>1967</v>
      </c>
      <c r="J181" s="210"/>
      <c r="K181" s="251"/>
    </row>
    <row r="182" spans="2:11" ht="15" customHeight="1">
      <c r="B182" s="230"/>
      <c r="C182" s="210" t="s">
        <v>1996</v>
      </c>
      <c r="D182" s="210"/>
      <c r="E182" s="210"/>
      <c r="F182" s="229" t="s">
        <v>1933</v>
      </c>
      <c r="G182" s="210"/>
      <c r="H182" s="210" t="s">
        <v>2009</v>
      </c>
      <c r="I182" s="210" t="s">
        <v>1967</v>
      </c>
      <c r="J182" s="210"/>
      <c r="K182" s="251"/>
    </row>
    <row r="183" spans="2:11" ht="15" customHeight="1">
      <c r="B183" s="230"/>
      <c r="C183" s="210" t="s">
        <v>137</v>
      </c>
      <c r="D183" s="210"/>
      <c r="E183" s="210"/>
      <c r="F183" s="229" t="s">
        <v>1939</v>
      </c>
      <c r="G183" s="210"/>
      <c r="H183" s="210" t="s">
        <v>2010</v>
      </c>
      <c r="I183" s="210" t="s">
        <v>1935</v>
      </c>
      <c r="J183" s="210">
        <v>50</v>
      </c>
      <c r="K183" s="251"/>
    </row>
    <row r="184" spans="2:11" ht="15" customHeight="1">
      <c r="B184" s="230"/>
      <c r="C184" s="210" t="s">
        <v>2011</v>
      </c>
      <c r="D184" s="210"/>
      <c r="E184" s="210"/>
      <c r="F184" s="229" t="s">
        <v>1939</v>
      </c>
      <c r="G184" s="210"/>
      <c r="H184" s="210" t="s">
        <v>2012</v>
      </c>
      <c r="I184" s="210" t="s">
        <v>2013</v>
      </c>
      <c r="J184" s="210"/>
      <c r="K184" s="251"/>
    </row>
    <row r="185" spans="2:11" ht="15" customHeight="1">
      <c r="B185" s="230"/>
      <c r="C185" s="210" t="s">
        <v>2014</v>
      </c>
      <c r="D185" s="210"/>
      <c r="E185" s="210"/>
      <c r="F185" s="229" t="s">
        <v>1939</v>
      </c>
      <c r="G185" s="210"/>
      <c r="H185" s="210" t="s">
        <v>2015</v>
      </c>
      <c r="I185" s="210" t="s">
        <v>2013</v>
      </c>
      <c r="J185" s="210"/>
      <c r="K185" s="251"/>
    </row>
    <row r="186" spans="2:11" ht="15" customHeight="1">
      <c r="B186" s="230"/>
      <c r="C186" s="210" t="s">
        <v>2016</v>
      </c>
      <c r="D186" s="210"/>
      <c r="E186" s="210"/>
      <c r="F186" s="229" t="s">
        <v>1939</v>
      </c>
      <c r="G186" s="210"/>
      <c r="H186" s="210" t="s">
        <v>2017</v>
      </c>
      <c r="I186" s="210" t="s">
        <v>2013</v>
      </c>
      <c r="J186" s="210"/>
      <c r="K186" s="251"/>
    </row>
    <row r="187" spans="2:11" ht="15" customHeight="1">
      <c r="B187" s="230"/>
      <c r="C187" s="263" t="s">
        <v>2018</v>
      </c>
      <c r="D187" s="210"/>
      <c r="E187" s="210"/>
      <c r="F187" s="229" t="s">
        <v>1939</v>
      </c>
      <c r="G187" s="210"/>
      <c r="H187" s="210" t="s">
        <v>2019</v>
      </c>
      <c r="I187" s="210" t="s">
        <v>2020</v>
      </c>
      <c r="J187" s="264" t="s">
        <v>2021</v>
      </c>
      <c r="K187" s="251"/>
    </row>
    <row r="188" spans="2:11" ht="15" customHeight="1">
      <c r="B188" s="230"/>
      <c r="C188" s="215" t="s">
        <v>45</v>
      </c>
      <c r="D188" s="210"/>
      <c r="E188" s="210"/>
      <c r="F188" s="229" t="s">
        <v>1933</v>
      </c>
      <c r="G188" s="210"/>
      <c r="H188" s="206" t="s">
        <v>2022</v>
      </c>
      <c r="I188" s="210" t="s">
        <v>2023</v>
      </c>
      <c r="J188" s="210"/>
      <c r="K188" s="251"/>
    </row>
    <row r="189" spans="2:11" ht="15" customHeight="1">
      <c r="B189" s="230"/>
      <c r="C189" s="215" t="s">
        <v>2024</v>
      </c>
      <c r="D189" s="210"/>
      <c r="E189" s="210"/>
      <c r="F189" s="229" t="s">
        <v>1933</v>
      </c>
      <c r="G189" s="210"/>
      <c r="H189" s="210" t="s">
        <v>2025</v>
      </c>
      <c r="I189" s="210" t="s">
        <v>1967</v>
      </c>
      <c r="J189" s="210"/>
      <c r="K189" s="251"/>
    </row>
    <row r="190" spans="2:11" ht="15" customHeight="1">
      <c r="B190" s="230"/>
      <c r="C190" s="215" t="s">
        <v>2026</v>
      </c>
      <c r="D190" s="210"/>
      <c r="E190" s="210"/>
      <c r="F190" s="229" t="s">
        <v>1933</v>
      </c>
      <c r="G190" s="210"/>
      <c r="H190" s="210" t="s">
        <v>2027</v>
      </c>
      <c r="I190" s="210" t="s">
        <v>1967</v>
      </c>
      <c r="J190" s="210"/>
      <c r="K190" s="251"/>
    </row>
    <row r="191" spans="2:11" ht="15" customHeight="1">
      <c r="B191" s="230"/>
      <c r="C191" s="215" t="s">
        <v>2028</v>
      </c>
      <c r="D191" s="210"/>
      <c r="E191" s="210"/>
      <c r="F191" s="229" t="s">
        <v>1939</v>
      </c>
      <c r="G191" s="210"/>
      <c r="H191" s="210" t="s">
        <v>2029</v>
      </c>
      <c r="I191" s="210" t="s">
        <v>1967</v>
      </c>
      <c r="J191" s="210"/>
      <c r="K191" s="251"/>
    </row>
    <row r="192" spans="2:11" ht="15" customHeight="1">
      <c r="B192" s="257"/>
      <c r="C192" s="265"/>
      <c r="D192" s="239"/>
      <c r="E192" s="239"/>
      <c r="F192" s="239"/>
      <c r="G192" s="239"/>
      <c r="H192" s="239"/>
      <c r="I192" s="239"/>
      <c r="J192" s="239"/>
      <c r="K192" s="258"/>
    </row>
    <row r="193" spans="2:11" ht="18.75" customHeight="1">
      <c r="B193" s="206"/>
      <c r="C193" s="210"/>
      <c r="D193" s="210"/>
      <c r="E193" s="210"/>
      <c r="F193" s="229"/>
      <c r="G193" s="210"/>
      <c r="H193" s="210"/>
      <c r="I193" s="210"/>
      <c r="J193" s="210"/>
      <c r="K193" s="206"/>
    </row>
    <row r="194" spans="2:11" ht="18.75" customHeight="1">
      <c r="B194" s="206"/>
      <c r="C194" s="210"/>
      <c r="D194" s="210"/>
      <c r="E194" s="210"/>
      <c r="F194" s="229"/>
      <c r="G194" s="210"/>
      <c r="H194" s="210"/>
      <c r="I194" s="210"/>
      <c r="J194" s="210"/>
      <c r="K194" s="206"/>
    </row>
    <row r="195" spans="2:11" ht="18.75" customHeight="1">
      <c r="B195" s="216"/>
      <c r="C195" s="216"/>
      <c r="D195" s="216"/>
      <c r="E195" s="216"/>
      <c r="F195" s="216"/>
      <c r="G195" s="216"/>
      <c r="H195" s="216"/>
      <c r="I195" s="216"/>
      <c r="J195" s="216"/>
      <c r="K195" s="216"/>
    </row>
    <row r="196" spans="2:11">
      <c r="B196" s="198"/>
      <c r="C196" s="199"/>
      <c r="D196" s="199"/>
      <c r="E196" s="199"/>
      <c r="F196" s="199"/>
      <c r="G196" s="199"/>
      <c r="H196" s="199"/>
      <c r="I196" s="199"/>
      <c r="J196" s="199"/>
      <c r="K196" s="200"/>
    </row>
    <row r="197" spans="2:11" ht="21">
      <c r="B197" s="201"/>
      <c r="C197" s="320" t="s">
        <v>2030</v>
      </c>
      <c r="D197" s="320"/>
      <c r="E197" s="320"/>
      <c r="F197" s="320"/>
      <c r="G197" s="320"/>
      <c r="H197" s="320"/>
      <c r="I197" s="320"/>
      <c r="J197" s="320"/>
      <c r="K197" s="202"/>
    </row>
    <row r="198" spans="2:11" ht="25.5" customHeight="1">
      <c r="B198" s="201"/>
      <c r="C198" s="266" t="s">
        <v>2031</v>
      </c>
      <c r="D198" s="266"/>
      <c r="E198" s="266"/>
      <c r="F198" s="266" t="s">
        <v>2032</v>
      </c>
      <c r="G198" s="267"/>
      <c r="H198" s="319" t="s">
        <v>2033</v>
      </c>
      <c r="I198" s="319"/>
      <c r="J198" s="319"/>
      <c r="K198" s="202"/>
    </row>
    <row r="199" spans="2:11" ht="5.25" customHeight="1">
      <c r="B199" s="230"/>
      <c r="C199" s="227"/>
      <c r="D199" s="227"/>
      <c r="E199" s="227"/>
      <c r="F199" s="227"/>
      <c r="G199" s="210"/>
      <c r="H199" s="227"/>
      <c r="I199" s="227"/>
      <c r="J199" s="227"/>
      <c r="K199" s="251"/>
    </row>
    <row r="200" spans="2:11" ht="15" customHeight="1">
      <c r="B200" s="230"/>
      <c r="C200" s="210" t="s">
        <v>2023</v>
      </c>
      <c r="D200" s="210"/>
      <c r="E200" s="210"/>
      <c r="F200" s="229" t="s">
        <v>46</v>
      </c>
      <c r="G200" s="210"/>
      <c r="H200" s="317" t="s">
        <v>2034</v>
      </c>
      <c r="I200" s="317"/>
      <c r="J200" s="317"/>
      <c r="K200" s="251"/>
    </row>
    <row r="201" spans="2:11" ht="15" customHeight="1">
      <c r="B201" s="230"/>
      <c r="C201" s="236"/>
      <c r="D201" s="210"/>
      <c r="E201" s="210"/>
      <c r="F201" s="229" t="s">
        <v>47</v>
      </c>
      <c r="G201" s="210"/>
      <c r="H201" s="317" t="s">
        <v>2035</v>
      </c>
      <c r="I201" s="317"/>
      <c r="J201" s="317"/>
      <c r="K201" s="251"/>
    </row>
    <row r="202" spans="2:11" ht="15" customHeight="1">
      <c r="B202" s="230"/>
      <c r="C202" s="236"/>
      <c r="D202" s="210"/>
      <c r="E202" s="210"/>
      <c r="F202" s="229" t="s">
        <v>50</v>
      </c>
      <c r="G202" s="210"/>
      <c r="H202" s="317" t="s">
        <v>2036</v>
      </c>
      <c r="I202" s="317"/>
      <c r="J202" s="317"/>
      <c r="K202" s="251"/>
    </row>
    <row r="203" spans="2:11" ht="15" customHeight="1">
      <c r="B203" s="230"/>
      <c r="C203" s="210"/>
      <c r="D203" s="210"/>
      <c r="E203" s="210"/>
      <c r="F203" s="229" t="s">
        <v>48</v>
      </c>
      <c r="G203" s="210"/>
      <c r="H203" s="317" t="s">
        <v>2037</v>
      </c>
      <c r="I203" s="317"/>
      <c r="J203" s="317"/>
      <c r="K203" s="251"/>
    </row>
    <row r="204" spans="2:11" ht="15" customHeight="1">
      <c r="B204" s="230"/>
      <c r="C204" s="210"/>
      <c r="D204" s="210"/>
      <c r="E204" s="210"/>
      <c r="F204" s="229" t="s">
        <v>49</v>
      </c>
      <c r="G204" s="210"/>
      <c r="H204" s="317" t="s">
        <v>2038</v>
      </c>
      <c r="I204" s="317"/>
      <c r="J204" s="317"/>
      <c r="K204" s="251"/>
    </row>
    <row r="205" spans="2:11" ht="15" customHeight="1">
      <c r="B205" s="230"/>
      <c r="C205" s="210"/>
      <c r="D205" s="210"/>
      <c r="E205" s="210"/>
      <c r="F205" s="229"/>
      <c r="G205" s="210"/>
      <c r="H205" s="210"/>
      <c r="I205" s="210"/>
      <c r="J205" s="210"/>
      <c r="K205" s="251"/>
    </row>
    <row r="206" spans="2:11" ht="15" customHeight="1">
      <c r="B206" s="230"/>
      <c r="C206" s="210" t="s">
        <v>1979</v>
      </c>
      <c r="D206" s="210"/>
      <c r="E206" s="210"/>
      <c r="F206" s="229" t="s">
        <v>82</v>
      </c>
      <c r="G206" s="210"/>
      <c r="H206" s="317" t="s">
        <v>2039</v>
      </c>
      <c r="I206" s="317"/>
      <c r="J206" s="317"/>
      <c r="K206" s="251"/>
    </row>
    <row r="207" spans="2:11" ht="15" customHeight="1">
      <c r="B207" s="230"/>
      <c r="C207" s="236"/>
      <c r="D207" s="210"/>
      <c r="E207" s="210"/>
      <c r="F207" s="229" t="s">
        <v>1876</v>
      </c>
      <c r="G207" s="210"/>
      <c r="H207" s="317" t="s">
        <v>1877</v>
      </c>
      <c r="I207" s="317"/>
      <c r="J207" s="317"/>
      <c r="K207" s="251"/>
    </row>
    <row r="208" spans="2:11" ht="15" customHeight="1">
      <c r="B208" s="230"/>
      <c r="C208" s="210"/>
      <c r="D208" s="210"/>
      <c r="E208" s="210"/>
      <c r="F208" s="229" t="s">
        <v>1874</v>
      </c>
      <c r="G208" s="210"/>
      <c r="H208" s="317" t="s">
        <v>2040</v>
      </c>
      <c r="I208" s="317"/>
      <c r="J208" s="317"/>
      <c r="K208" s="251"/>
    </row>
    <row r="209" spans="2:11" ht="15" customHeight="1">
      <c r="B209" s="268"/>
      <c r="C209" s="236"/>
      <c r="D209" s="236"/>
      <c r="E209" s="236"/>
      <c r="F209" s="229" t="s">
        <v>1878</v>
      </c>
      <c r="G209" s="215"/>
      <c r="H209" s="318" t="s">
        <v>1879</v>
      </c>
      <c r="I209" s="318"/>
      <c r="J209" s="318"/>
      <c r="K209" s="269"/>
    </row>
    <row r="210" spans="2:11" ht="15" customHeight="1">
      <c r="B210" s="268"/>
      <c r="C210" s="236"/>
      <c r="D210" s="236"/>
      <c r="E210" s="236"/>
      <c r="F210" s="229" t="s">
        <v>1880</v>
      </c>
      <c r="G210" s="215"/>
      <c r="H210" s="318" t="s">
        <v>1588</v>
      </c>
      <c r="I210" s="318"/>
      <c r="J210" s="318"/>
      <c r="K210" s="269"/>
    </row>
    <row r="211" spans="2:11" ht="15" customHeight="1">
      <c r="B211" s="268"/>
      <c r="C211" s="236"/>
      <c r="D211" s="236"/>
      <c r="E211" s="236"/>
      <c r="F211" s="270"/>
      <c r="G211" s="215"/>
      <c r="H211" s="271"/>
      <c r="I211" s="271"/>
      <c r="J211" s="271"/>
      <c r="K211" s="269"/>
    </row>
    <row r="212" spans="2:11" ht="15" customHeight="1">
      <c r="B212" s="268"/>
      <c r="C212" s="210" t="s">
        <v>2003</v>
      </c>
      <c r="D212" s="236"/>
      <c r="E212" s="236"/>
      <c r="F212" s="229">
        <v>1</v>
      </c>
      <c r="G212" s="215"/>
      <c r="H212" s="318" t="s">
        <v>2041</v>
      </c>
      <c r="I212" s="318"/>
      <c r="J212" s="318"/>
      <c r="K212" s="269"/>
    </row>
    <row r="213" spans="2:11" ht="15" customHeight="1">
      <c r="B213" s="268"/>
      <c r="C213" s="236"/>
      <c r="D213" s="236"/>
      <c r="E213" s="236"/>
      <c r="F213" s="229">
        <v>2</v>
      </c>
      <c r="G213" s="215"/>
      <c r="H213" s="318" t="s">
        <v>2042</v>
      </c>
      <c r="I213" s="318"/>
      <c r="J213" s="318"/>
      <c r="K213" s="269"/>
    </row>
    <row r="214" spans="2:11" ht="15" customHeight="1">
      <c r="B214" s="268"/>
      <c r="C214" s="236"/>
      <c r="D214" s="236"/>
      <c r="E214" s="236"/>
      <c r="F214" s="229">
        <v>3</v>
      </c>
      <c r="G214" s="215"/>
      <c r="H214" s="318" t="s">
        <v>2043</v>
      </c>
      <c r="I214" s="318"/>
      <c r="J214" s="318"/>
      <c r="K214" s="269"/>
    </row>
    <row r="215" spans="2:11" ht="15" customHeight="1">
      <c r="B215" s="268"/>
      <c r="C215" s="236"/>
      <c r="D215" s="236"/>
      <c r="E215" s="236"/>
      <c r="F215" s="229">
        <v>4</v>
      </c>
      <c r="G215" s="215"/>
      <c r="H215" s="318" t="s">
        <v>2044</v>
      </c>
      <c r="I215" s="318"/>
      <c r="J215" s="318"/>
      <c r="K215" s="269"/>
    </row>
    <row r="216" spans="2:11" ht="12.75" customHeight="1">
      <c r="B216" s="272"/>
      <c r="C216" s="273"/>
      <c r="D216" s="273"/>
      <c r="E216" s="273"/>
      <c r="F216" s="273"/>
      <c r="G216" s="273"/>
      <c r="H216" s="273"/>
      <c r="I216" s="273"/>
      <c r="J216" s="273"/>
      <c r="K216" s="274"/>
    </row>
  </sheetData>
  <sheetProtection formatCells="0" formatColumns="0" formatRows="0" insertColumns="0" insertRows="0" insertHyperlinks="0" deleteColumns="0" deleteRows="0" sort="0" autoFilter="0" pivotTables="0"/>
  <mergeCells count="77">
    <mergeCell ref="C9:J9"/>
    <mergeCell ref="D10:J10"/>
    <mergeCell ref="D13:J13"/>
    <mergeCell ref="C3:J3"/>
    <mergeCell ref="C4:J4"/>
    <mergeCell ref="C6:J6"/>
    <mergeCell ref="C7:J7"/>
    <mergeCell ref="D11:J11"/>
    <mergeCell ref="F19:J19"/>
    <mergeCell ref="F20:J20"/>
    <mergeCell ref="D14:J14"/>
    <mergeCell ref="D15:J15"/>
    <mergeCell ref="F16:J16"/>
    <mergeCell ref="F17:J17"/>
    <mergeCell ref="D31:J31"/>
    <mergeCell ref="C24:J24"/>
    <mergeCell ref="D32:J32"/>
    <mergeCell ref="F18:J18"/>
    <mergeCell ref="F21:J21"/>
    <mergeCell ref="C23:J23"/>
    <mergeCell ref="D25:J25"/>
    <mergeCell ref="D26:J26"/>
    <mergeCell ref="D28:J28"/>
    <mergeCell ref="D29:J29"/>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23</vt:i4>
      </vt:variant>
    </vt:vector>
  </HeadingPairs>
  <TitlesOfParts>
    <vt:vector size="35" baseType="lpstr">
      <vt:lpstr>Rekapitulace stavby</vt:lpstr>
      <vt:lpstr>000 - Nestavební náklady</vt:lpstr>
      <vt:lpstr>SO 001 - Demolice mostu e...</vt:lpstr>
      <vt:lpstr>SO 182 - Dopravně inženýr...</vt:lpstr>
      <vt:lpstr>SO 201 - Most ev.č. BM-569</vt:lpstr>
      <vt:lpstr>SO 401.1 - Dočasná přelož...</vt:lpstr>
      <vt:lpstr>SO 401.2 - Definitivní př...</vt:lpstr>
      <vt:lpstr>SO 402.1 - Dočasná přelož...</vt:lpstr>
      <vt:lpstr>SO 402.2 - Definitivní př...</vt:lpstr>
      <vt:lpstr>SO 403 - Osvětlení mostu</vt:lpstr>
      <vt:lpstr>SO 404 - Osvětlení proviz...</vt:lpstr>
      <vt:lpstr>Pokyny pro vyplnění</vt:lpstr>
      <vt:lpstr>'000 - Nestavební náklady'!Názvy_tisku</vt:lpstr>
      <vt:lpstr>'Rekapitulace stavby'!Názvy_tisku</vt:lpstr>
      <vt:lpstr>'SO 001 - Demolice mostu e...'!Názvy_tisku</vt:lpstr>
      <vt:lpstr>'SO 182 - Dopravně inženýr...'!Názvy_tisku</vt:lpstr>
      <vt:lpstr>'SO 201 - Most ev.č. BM-569'!Názvy_tisku</vt:lpstr>
      <vt:lpstr>'SO 401.1 - Dočasná přelož...'!Názvy_tisku</vt:lpstr>
      <vt:lpstr>'SO 401.2 - Definitivní př...'!Názvy_tisku</vt:lpstr>
      <vt:lpstr>'SO 402.1 - Dočasná přelož...'!Názvy_tisku</vt:lpstr>
      <vt:lpstr>'SO 402.2 - Definitivní př...'!Názvy_tisku</vt:lpstr>
      <vt:lpstr>'SO 403 - Osvětlení mostu'!Názvy_tisku</vt:lpstr>
      <vt:lpstr>'SO 404 - Osvětlení proviz...'!Názvy_tisku</vt:lpstr>
      <vt:lpstr>'000 - Nestavební náklady'!Oblast_tisku</vt:lpstr>
      <vt:lpstr>'Pokyny pro vyplnění'!Oblast_tisku</vt:lpstr>
      <vt:lpstr>'Rekapitulace stavby'!Oblast_tisku</vt:lpstr>
      <vt:lpstr>'SO 001 - Demolice mostu e...'!Oblast_tisku</vt:lpstr>
      <vt:lpstr>'SO 182 - Dopravně inženýr...'!Oblast_tisku</vt:lpstr>
      <vt:lpstr>'SO 201 - Most ev.č. BM-569'!Oblast_tisku</vt:lpstr>
      <vt:lpstr>'SO 401.1 - Dočasná přelož...'!Oblast_tisku</vt:lpstr>
      <vt:lpstr>'SO 401.2 - Definitivní př...'!Oblast_tisku</vt:lpstr>
      <vt:lpstr>'SO 402.1 - Dočasná přelož...'!Oblast_tisku</vt:lpstr>
      <vt:lpstr>'SO 402.2 - Definitivní př...'!Oblast_tisku</vt:lpstr>
      <vt:lpstr>'SO 403 - Osvětlení mostu'!Oblast_tisku</vt:lpstr>
      <vt:lpstr>'SO 404 - Osvětlení proviz...'!Oblast_tisku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Navrátil</dc:creator>
  <cp:lastModifiedBy>Tomáš Navrátil</cp:lastModifiedBy>
  <cp:lastPrinted>2018-06-08T13:23:19Z</cp:lastPrinted>
  <dcterms:created xsi:type="dcterms:W3CDTF">2018-06-08T13:16:39Z</dcterms:created>
  <dcterms:modified xsi:type="dcterms:W3CDTF">2018-06-08T13:23:29Z</dcterms:modified>
</cp:coreProperties>
</file>